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195" windowHeight="8385"/>
  </bookViews>
  <sheets>
    <sheet name="поправки" sheetId="5" r:id="rId1"/>
  </sheets>
  <definedNames>
    <definedName name="_xlnm.Print_Titles" localSheetId="0">поправки!$4:$5</definedName>
  </definedNames>
  <calcPr calcId="145621"/>
  <customWorkbookViews>
    <customWorkbookView name="Шатайлова О. - Личное представление" guid="{492E1F69-CCC2-41DD-AB6F-96727554CEE5}" mergeInterval="0" personalView="1" maximized="1" windowWidth="1020" windowHeight="591" activeSheetId="1"/>
    <customWorkbookView name="Ермакова М.Г. - Личное представление" guid="{CEA4D2BE-1616-417B-B5B1-11D7E75D623F}" mergeInterval="0" personalView="1" maximized="1" windowWidth="1020" windowHeight="603" activeSheetId="1"/>
    <customWorkbookView name="shavrina - Личное представление" guid="{1C70876A-18E2-4FC2-9FC8-56221131B80F}" mergeInterval="0" personalView="1" maximized="1" windowWidth="1020" windowHeight="565" activeSheetId="1"/>
  </customWorkbookViews>
</workbook>
</file>

<file path=xl/calcChain.xml><?xml version="1.0" encoding="utf-8"?>
<calcChain xmlns="http://schemas.openxmlformats.org/spreadsheetml/2006/main">
  <c r="D142" i="5" l="1"/>
  <c r="D143" i="5" l="1"/>
  <c r="D86" i="5" l="1"/>
  <c r="J142" i="5" l="1"/>
  <c r="G142" i="5"/>
  <c r="I134" i="5"/>
  <c r="F134" i="5"/>
  <c r="I129" i="5"/>
  <c r="F129" i="5"/>
  <c r="C129" i="5"/>
  <c r="C112" i="5"/>
  <c r="D51" i="5"/>
  <c r="G51" i="5"/>
  <c r="J51" i="5"/>
  <c r="D130" i="5" l="1"/>
  <c r="F130" i="5"/>
  <c r="G130" i="5"/>
  <c r="I130" i="5"/>
  <c r="J130" i="5"/>
  <c r="D124" i="5"/>
  <c r="F124" i="5"/>
  <c r="G124" i="5"/>
  <c r="I124" i="5"/>
  <c r="J124" i="5"/>
  <c r="F119" i="5"/>
  <c r="G119" i="5"/>
  <c r="I119" i="5"/>
  <c r="J119" i="5"/>
  <c r="F113" i="5"/>
  <c r="G113" i="5"/>
  <c r="I113" i="5"/>
  <c r="J113" i="5"/>
  <c r="E148" i="5" l="1"/>
  <c r="E149" i="5"/>
  <c r="E145" i="5"/>
  <c r="E146" i="5"/>
  <c r="D138" i="5"/>
  <c r="F138" i="5"/>
  <c r="G138" i="5"/>
  <c r="I138" i="5"/>
  <c r="J138" i="5"/>
  <c r="C138" i="5"/>
  <c r="D147" i="5"/>
  <c r="F147" i="5"/>
  <c r="G147" i="5"/>
  <c r="I147" i="5"/>
  <c r="J147" i="5"/>
  <c r="G141" i="5"/>
  <c r="I141" i="5"/>
  <c r="J141" i="5"/>
  <c r="H145" i="5"/>
  <c r="H146" i="5"/>
  <c r="H148" i="5"/>
  <c r="H149" i="5"/>
  <c r="K145" i="5"/>
  <c r="K146" i="5"/>
  <c r="K148" i="5"/>
  <c r="K149" i="5"/>
  <c r="F133" i="5"/>
  <c r="F128" i="5"/>
  <c r="F106" i="5"/>
  <c r="F103" i="5"/>
  <c r="F93" i="5"/>
  <c r="F90" i="5"/>
  <c r="F85" i="5"/>
  <c r="F82" i="5"/>
  <c r="H82" i="5" s="1"/>
  <c r="F81" i="5"/>
  <c r="F68" i="5"/>
  <c r="F66" i="5"/>
  <c r="F57" i="5"/>
  <c r="J133" i="5"/>
  <c r="J106" i="5"/>
  <c r="J103" i="5"/>
  <c r="J93" i="5"/>
  <c r="J90" i="5"/>
  <c r="J85" i="5"/>
  <c r="J74" i="5"/>
  <c r="J68" i="5"/>
  <c r="J66" i="5"/>
  <c r="J57" i="5"/>
  <c r="J46" i="5"/>
  <c r="J45" i="5" s="1"/>
  <c r="J39" i="5"/>
  <c r="J36" i="5"/>
  <c r="J32" i="5"/>
  <c r="J25" i="5"/>
  <c r="J22" i="5"/>
  <c r="J19" i="5"/>
  <c r="J15" i="5"/>
  <c r="J12" i="5"/>
  <c r="J10" i="5"/>
  <c r="J7" i="5"/>
  <c r="K144" i="5"/>
  <c r="K143" i="5"/>
  <c r="K142" i="5"/>
  <c r="K140" i="5"/>
  <c r="K139" i="5"/>
  <c r="K134" i="5"/>
  <c r="K133" i="5" s="1"/>
  <c r="K132" i="5"/>
  <c r="K131" i="5"/>
  <c r="K129" i="5"/>
  <c r="K128" i="5" s="1"/>
  <c r="K127" i="5"/>
  <c r="K126" i="5"/>
  <c r="K125" i="5"/>
  <c r="K123" i="5"/>
  <c r="K122" i="5"/>
  <c r="K121" i="5"/>
  <c r="K120" i="5"/>
  <c r="K118" i="5"/>
  <c r="K117" i="5"/>
  <c r="K116" i="5"/>
  <c r="K115" i="5"/>
  <c r="K114" i="5"/>
  <c r="K112" i="5"/>
  <c r="K111" i="5"/>
  <c r="K110" i="5"/>
  <c r="K109" i="5"/>
  <c r="K108" i="5"/>
  <c r="K107" i="5"/>
  <c r="K104" i="5"/>
  <c r="K101" i="5"/>
  <c r="K100" i="5"/>
  <c r="K99" i="5"/>
  <c r="K98" i="5"/>
  <c r="K97" i="5"/>
  <c r="K96" i="5"/>
  <c r="K95" i="5"/>
  <c r="K94" i="5"/>
  <c r="K91" i="5"/>
  <c r="K88" i="5"/>
  <c r="K87" i="5"/>
  <c r="K86" i="5"/>
  <c r="K83" i="5"/>
  <c r="K82" i="5"/>
  <c r="K81" i="5"/>
  <c r="K80" i="5"/>
  <c r="K79" i="5"/>
  <c r="K78" i="5"/>
  <c r="K77" i="5"/>
  <c r="K76" i="5"/>
  <c r="K75" i="5"/>
  <c r="K72" i="5"/>
  <c r="K71" i="5"/>
  <c r="K70" i="5"/>
  <c r="K69" i="5"/>
  <c r="K64" i="5"/>
  <c r="K63" i="5"/>
  <c r="K62" i="5"/>
  <c r="K61" i="5"/>
  <c r="K60" i="5"/>
  <c r="K59" i="5"/>
  <c r="K58" i="5"/>
  <c r="K53" i="5"/>
  <c r="K52" i="5"/>
  <c r="K51" i="5" s="1"/>
  <c r="K49" i="5"/>
  <c r="K48" i="5"/>
  <c r="K47" i="5"/>
  <c r="K43" i="5"/>
  <c r="K42" i="5"/>
  <c r="K41" i="5"/>
  <c r="K40" i="5"/>
  <c r="K37" i="5"/>
  <c r="K34" i="5"/>
  <c r="K33" i="5"/>
  <c r="K30" i="5"/>
  <c r="K29" i="5"/>
  <c r="K28" i="5"/>
  <c r="K27" i="5"/>
  <c r="K26" i="5"/>
  <c r="K23" i="5"/>
  <c r="K20" i="5"/>
  <c r="K17" i="5"/>
  <c r="K16" i="5"/>
  <c r="K13" i="5"/>
  <c r="K8" i="5"/>
  <c r="H144" i="5"/>
  <c r="H142" i="5"/>
  <c r="H140" i="5"/>
  <c r="H139" i="5"/>
  <c r="H134" i="5"/>
  <c r="H133" i="5" s="1"/>
  <c r="H132" i="5"/>
  <c r="H131" i="5"/>
  <c r="H129" i="5"/>
  <c r="H128" i="5" s="1"/>
  <c r="H127" i="5"/>
  <c r="H126" i="5"/>
  <c r="H125" i="5"/>
  <c r="H123" i="5"/>
  <c r="H122" i="5"/>
  <c r="H121" i="5"/>
  <c r="H120" i="5"/>
  <c r="H118" i="5"/>
  <c r="H117" i="5"/>
  <c r="H116" i="5"/>
  <c r="H115" i="5"/>
  <c r="H114" i="5"/>
  <c r="H112" i="5"/>
  <c r="H111" i="5"/>
  <c r="H110" i="5"/>
  <c r="H109" i="5"/>
  <c r="H108" i="5"/>
  <c r="H107" i="5"/>
  <c r="H105" i="5"/>
  <c r="H104" i="5"/>
  <c r="H102" i="5"/>
  <c r="H101" i="5"/>
  <c r="H100" i="5"/>
  <c r="H99" i="5"/>
  <c r="H98" i="5"/>
  <c r="H97" i="5"/>
  <c r="H96" i="5"/>
  <c r="H95" i="5"/>
  <c r="H94" i="5"/>
  <c r="H92" i="5"/>
  <c r="H91" i="5"/>
  <c r="H89" i="5"/>
  <c r="H88" i="5"/>
  <c r="H87" i="5"/>
  <c r="H86" i="5"/>
  <c r="H84" i="5"/>
  <c r="H83" i="5"/>
  <c r="H80" i="5"/>
  <c r="H79" i="5"/>
  <c r="H78" i="5"/>
  <c r="H77" i="5"/>
  <c r="H76" i="5"/>
  <c r="H75" i="5"/>
  <c r="H73" i="5"/>
  <c r="H72" i="5"/>
  <c r="H71" i="5"/>
  <c r="H70" i="5"/>
  <c r="H69" i="5"/>
  <c r="H67" i="5"/>
  <c r="H66" i="5" s="1"/>
  <c r="H65" i="5"/>
  <c r="H64" i="5"/>
  <c r="H63" i="5"/>
  <c r="H62" i="5"/>
  <c r="H61" i="5"/>
  <c r="H60" i="5"/>
  <c r="H59" i="5"/>
  <c r="H58" i="5"/>
  <c r="H54" i="5"/>
  <c r="H53" i="5"/>
  <c r="H52" i="5"/>
  <c r="H51" i="5" s="1"/>
  <c r="H50" i="5"/>
  <c r="H49" i="5"/>
  <c r="H48" i="5"/>
  <c r="H47" i="5"/>
  <c r="H44" i="5"/>
  <c r="H43" i="5"/>
  <c r="H42" i="5"/>
  <c r="H41" i="5"/>
  <c r="H40" i="5"/>
  <c r="H38" i="5"/>
  <c r="H37" i="5"/>
  <c r="H35" i="5"/>
  <c r="H34" i="5"/>
  <c r="H33" i="5"/>
  <c r="H31" i="5"/>
  <c r="H30" i="5"/>
  <c r="H29" i="5"/>
  <c r="H28" i="5"/>
  <c r="H27" i="5"/>
  <c r="H26" i="5"/>
  <c r="H24" i="5"/>
  <c r="H23" i="5"/>
  <c r="H21" i="5"/>
  <c r="H20" i="5"/>
  <c r="H18" i="5"/>
  <c r="H17" i="5"/>
  <c r="H16" i="5"/>
  <c r="H14" i="5"/>
  <c r="H13" i="5"/>
  <c r="H11" i="5"/>
  <c r="H10" i="5" s="1"/>
  <c r="H9" i="5"/>
  <c r="H8" i="5"/>
  <c r="E144" i="5"/>
  <c r="E9" i="5"/>
  <c r="E11" i="5"/>
  <c r="E10" i="5" s="1"/>
  <c r="E13" i="5"/>
  <c r="E14" i="5"/>
  <c r="E16" i="5"/>
  <c r="E17" i="5"/>
  <c r="E18" i="5"/>
  <c r="E20" i="5"/>
  <c r="E21" i="5"/>
  <c r="E23" i="5"/>
  <c r="E24" i="5"/>
  <c r="E26" i="5"/>
  <c r="E27" i="5"/>
  <c r="E28" i="5"/>
  <c r="E29" i="5"/>
  <c r="E30" i="5"/>
  <c r="E31" i="5"/>
  <c r="E33" i="5"/>
  <c r="E34" i="5"/>
  <c r="E35" i="5"/>
  <c r="E37" i="5"/>
  <c r="E38" i="5"/>
  <c r="E40" i="5"/>
  <c r="E41" i="5"/>
  <c r="E42" i="5"/>
  <c r="E43" i="5"/>
  <c r="E44" i="5"/>
  <c r="E47" i="5"/>
  <c r="E48" i="5"/>
  <c r="E49" i="5"/>
  <c r="E50" i="5"/>
  <c r="E52" i="5"/>
  <c r="E51" i="5" s="1"/>
  <c r="E53" i="5"/>
  <c r="E54" i="5"/>
  <c r="E58" i="5"/>
  <c r="E59" i="5"/>
  <c r="E60" i="5"/>
  <c r="E61" i="5"/>
  <c r="E62" i="5"/>
  <c r="E63" i="5"/>
  <c r="E64" i="5"/>
  <c r="E65" i="5"/>
  <c r="E67" i="5"/>
  <c r="E66" i="5" s="1"/>
  <c r="E69" i="5"/>
  <c r="E70" i="5"/>
  <c r="E71" i="5"/>
  <c r="E72" i="5"/>
  <c r="E73" i="5"/>
  <c r="E75" i="5"/>
  <c r="E76" i="5"/>
  <c r="E77" i="5"/>
  <c r="E78" i="5"/>
  <c r="E79" i="5"/>
  <c r="E80" i="5"/>
  <c r="E81" i="5"/>
  <c r="E82" i="5"/>
  <c r="E83" i="5"/>
  <c r="E84" i="5"/>
  <c r="E86" i="5"/>
  <c r="E87" i="5"/>
  <c r="E88" i="5"/>
  <c r="E89" i="5"/>
  <c r="E91" i="5"/>
  <c r="E92" i="5"/>
  <c r="E94" i="5"/>
  <c r="E95" i="5"/>
  <c r="E96" i="5"/>
  <c r="E98" i="5"/>
  <c r="E99" i="5"/>
  <c r="E100" i="5"/>
  <c r="E101" i="5"/>
  <c r="E102" i="5"/>
  <c r="E104" i="5"/>
  <c r="E105" i="5"/>
  <c r="E107" i="5"/>
  <c r="E108" i="5"/>
  <c r="E109" i="5"/>
  <c r="E110" i="5"/>
  <c r="E111" i="5"/>
  <c r="E112" i="5"/>
  <c r="E129" i="5"/>
  <c r="E128" i="5" s="1"/>
  <c r="E139" i="5"/>
  <c r="E140" i="5"/>
  <c r="E142" i="5"/>
  <c r="E143" i="5"/>
  <c r="E8" i="5"/>
  <c r="K102" i="5"/>
  <c r="K92" i="5"/>
  <c r="K89" i="5"/>
  <c r="K84" i="5"/>
  <c r="K73" i="5"/>
  <c r="K67" i="5"/>
  <c r="K66" i="5" s="1"/>
  <c r="K65" i="5"/>
  <c r="K50" i="5"/>
  <c r="K44" i="5"/>
  <c r="K38" i="5"/>
  <c r="K36" i="5" s="1"/>
  <c r="K35" i="5"/>
  <c r="K31" i="5"/>
  <c r="K24" i="5"/>
  <c r="K21" i="5"/>
  <c r="K18" i="5"/>
  <c r="K14" i="5"/>
  <c r="K11" i="5"/>
  <c r="K10" i="5" s="1"/>
  <c r="K9" i="5"/>
  <c r="G106" i="5"/>
  <c r="G103" i="5"/>
  <c r="G93" i="5"/>
  <c r="G90" i="5"/>
  <c r="G85" i="5"/>
  <c r="G74" i="5"/>
  <c r="G68" i="5"/>
  <c r="G66" i="5"/>
  <c r="G57" i="5"/>
  <c r="G46" i="5"/>
  <c r="G39" i="5"/>
  <c r="G36" i="5"/>
  <c r="G32" i="5"/>
  <c r="G25" i="5"/>
  <c r="G22" i="5"/>
  <c r="G19" i="5"/>
  <c r="G15" i="5"/>
  <c r="G12" i="5"/>
  <c r="G10" i="5"/>
  <c r="G7" i="5"/>
  <c r="B7" i="5"/>
  <c r="B10" i="5"/>
  <c r="B12" i="5"/>
  <c r="B15" i="5"/>
  <c r="B19" i="5"/>
  <c r="B22" i="5"/>
  <c r="B25" i="5"/>
  <c r="B32" i="5"/>
  <c r="B36" i="5"/>
  <c r="B39" i="5"/>
  <c r="B46" i="5"/>
  <c r="B51" i="5"/>
  <c r="B57" i="5"/>
  <c r="B66" i="5"/>
  <c r="B68" i="5"/>
  <c r="B74" i="5"/>
  <c r="B85" i="5"/>
  <c r="B90" i="5"/>
  <c r="B93" i="5"/>
  <c r="B103" i="5"/>
  <c r="B111" i="5"/>
  <c r="B106" i="5" s="1"/>
  <c r="B112" i="5"/>
  <c r="B113" i="5"/>
  <c r="B119" i="5"/>
  <c r="B124" i="5"/>
  <c r="B128" i="5"/>
  <c r="B130" i="5"/>
  <c r="B133" i="5"/>
  <c r="B138" i="5"/>
  <c r="B147" i="5"/>
  <c r="G133" i="5"/>
  <c r="K105" i="5"/>
  <c r="G128" i="5"/>
  <c r="J128" i="5"/>
  <c r="F143" i="5"/>
  <c r="F141" i="5" s="1"/>
  <c r="D128" i="5"/>
  <c r="D106" i="5"/>
  <c r="D141" i="5"/>
  <c r="C147" i="5"/>
  <c r="E147" i="5" s="1"/>
  <c r="C141" i="5"/>
  <c r="D103" i="5"/>
  <c r="D90" i="5"/>
  <c r="D74" i="5"/>
  <c r="D68" i="5"/>
  <c r="D66" i="5"/>
  <c r="D7" i="5"/>
  <c r="D10" i="5"/>
  <c r="D19" i="5"/>
  <c r="D25" i="5"/>
  <c r="D32" i="5"/>
  <c r="D36" i="5"/>
  <c r="I7" i="5"/>
  <c r="I10" i="5"/>
  <c r="I12" i="5"/>
  <c r="I15" i="5"/>
  <c r="I19" i="5"/>
  <c r="I22" i="5"/>
  <c r="I25" i="5"/>
  <c r="I32" i="5"/>
  <c r="I36" i="5"/>
  <c r="I39" i="5"/>
  <c r="I46" i="5"/>
  <c r="I51" i="5"/>
  <c r="I128" i="5"/>
  <c r="I106" i="5"/>
  <c r="I103" i="5"/>
  <c r="I93" i="5"/>
  <c r="I90" i="5"/>
  <c r="I85" i="5"/>
  <c r="I74" i="5"/>
  <c r="I68" i="5"/>
  <c r="I66" i="5"/>
  <c r="I57" i="5"/>
  <c r="I133" i="5"/>
  <c r="F7" i="5"/>
  <c r="F10" i="5"/>
  <c r="F12" i="5"/>
  <c r="F15" i="5"/>
  <c r="F19" i="5"/>
  <c r="F22" i="5"/>
  <c r="F25" i="5"/>
  <c r="F32" i="5"/>
  <c r="F36" i="5"/>
  <c r="F39" i="5"/>
  <c r="F46" i="5"/>
  <c r="F51" i="5"/>
  <c r="H81" i="5"/>
  <c r="E131" i="5"/>
  <c r="E132" i="5"/>
  <c r="E125" i="5"/>
  <c r="E126" i="5"/>
  <c r="E127" i="5"/>
  <c r="E120" i="5"/>
  <c r="E121" i="5"/>
  <c r="E122" i="5"/>
  <c r="E123" i="5"/>
  <c r="E114" i="5"/>
  <c r="E115" i="5"/>
  <c r="E116" i="5"/>
  <c r="E117" i="5"/>
  <c r="E118" i="5"/>
  <c r="C97" i="5"/>
  <c r="E97" i="5" s="1"/>
  <c r="C7" i="5"/>
  <c r="C10" i="5"/>
  <c r="C12" i="5"/>
  <c r="C15" i="5"/>
  <c r="C19" i="5"/>
  <c r="C22" i="5"/>
  <c r="C25" i="5"/>
  <c r="C32" i="5"/>
  <c r="C36" i="5"/>
  <c r="C39" i="5"/>
  <c r="C46" i="5"/>
  <c r="C51" i="5"/>
  <c r="C130" i="5"/>
  <c r="C128" i="5"/>
  <c r="C124" i="5"/>
  <c r="C119" i="5"/>
  <c r="C113" i="5"/>
  <c r="C106" i="5"/>
  <c r="C103" i="5"/>
  <c r="C93" i="5"/>
  <c r="C90" i="5"/>
  <c r="C85" i="5"/>
  <c r="C74" i="5"/>
  <c r="C68" i="5"/>
  <c r="C66" i="5"/>
  <c r="C57" i="5"/>
  <c r="D134" i="5"/>
  <c r="E134" i="5" s="1"/>
  <c r="E133" i="5" s="1"/>
  <c r="C133" i="5"/>
  <c r="I137" i="5" l="1"/>
  <c r="F137" i="5"/>
  <c r="J137" i="5"/>
  <c r="G137" i="5"/>
  <c r="D137" i="5"/>
  <c r="K130" i="5"/>
  <c r="H147" i="5"/>
  <c r="K147" i="5"/>
  <c r="K141" i="5"/>
  <c r="K138" i="5"/>
  <c r="K137" i="5" s="1"/>
  <c r="E124" i="5"/>
  <c r="H57" i="5"/>
  <c r="H124" i="5"/>
  <c r="H138" i="5"/>
  <c r="B45" i="5"/>
  <c r="E138" i="5"/>
  <c r="H119" i="5"/>
  <c r="H130" i="5"/>
  <c r="E113" i="5"/>
  <c r="G135" i="5"/>
  <c r="K113" i="5"/>
  <c r="J135" i="5"/>
  <c r="E130" i="5"/>
  <c r="K124" i="5"/>
  <c r="E119" i="5"/>
  <c r="K119" i="5"/>
  <c r="H103" i="5"/>
  <c r="H113" i="5"/>
  <c r="H68" i="5"/>
  <c r="C135" i="5"/>
  <c r="H15" i="5"/>
  <c r="H36" i="5"/>
  <c r="E7" i="5"/>
  <c r="H32" i="5"/>
  <c r="K15" i="5"/>
  <c r="K32" i="5"/>
  <c r="K85" i="5"/>
  <c r="H7" i="5"/>
  <c r="H19" i="5"/>
  <c r="H25" i="5"/>
  <c r="H46" i="5"/>
  <c r="H45" i="5" s="1"/>
  <c r="J6" i="5"/>
  <c r="J55" i="5" s="1"/>
  <c r="F74" i="5"/>
  <c r="F135" i="5" s="1"/>
  <c r="I135" i="5"/>
  <c r="K106" i="5"/>
  <c r="K7" i="5"/>
  <c r="K19" i="5"/>
  <c r="K46" i="5"/>
  <c r="G45" i="5"/>
  <c r="E103" i="5"/>
  <c r="E90" i="5"/>
  <c r="H12" i="5"/>
  <c r="H93" i="5"/>
  <c r="E141" i="5"/>
  <c r="K68" i="5"/>
  <c r="K93" i="5"/>
  <c r="E93" i="5"/>
  <c r="E85" i="5"/>
  <c r="E36" i="5"/>
  <c r="E32" i="5"/>
  <c r="E22" i="5"/>
  <c r="E12" i="5"/>
  <c r="H85" i="5"/>
  <c r="H90" i="5"/>
  <c r="E106" i="5"/>
  <c r="H143" i="5"/>
  <c r="H141" i="5" s="1"/>
  <c r="B135" i="5"/>
  <c r="E25" i="5"/>
  <c r="E19" i="5"/>
  <c r="K25" i="5"/>
  <c r="K74" i="5"/>
  <c r="K103" i="5"/>
  <c r="E74" i="5"/>
  <c r="E68" i="5"/>
  <c r="E57" i="5"/>
  <c r="E46" i="5"/>
  <c r="E45" i="5" s="1"/>
  <c r="E39" i="5"/>
  <c r="E15" i="5"/>
  <c r="K12" i="5"/>
  <c r="B137" i="5"/>
  <c r="B6" i="5"/>
  <c r="G6" i="5"/>
  <c r="H22" i="5"/>
  <c r="H39" i="5"/>
  <c r="H74" i="5"/>
  <c r="H106" i="5"/>
  <c r="K22" i="5"/>
  <c r="K39" i="5"/>
  <c r="K57" i="5"/>
  <c r="K90" i="5"/>
  <c r="K54" i="5"/>
  <c r="D133" i="5"/>
  <c r="C45" i="5"/>
  <c r="C6" i="5"/>
  <c r="D119" i="5"/>
  <c r="F45" i="5"/>
  <c r="C137" i="5"/>
  <c r="D113" i="5"/>
  <c r="I45" i="5"/>
  <c r="D46" i="5"/>
  <c r="D45" i="5" s="1"/>
  <c r="D39" i="5"/>
  <c r="D22" i="5"/>
  <c r="D12" i="5"/>
  <c r="D85" i="5"/>
  <c r="F6" i="5"/>
  <c r="I6" i="5"/>
  <c r="D15" i="5"/>
  <c r="D57" i="5"/>
  <c r="D93" i="5"/>
  <c r="E137" i="5" l="1"/>
  <c r="H137" i="5"/>
  <c r="J136" i="5"/>
  <c r="B55" i="5"/>
  <c r="B136" i="5" s="1"/>
  <c r="H135" i="5"/>
  <c r="K135" i="5"/>
  <c r="I55" i="5"/>
  <c r="I136" i="5" s="1"/>
  <c r="C55" i="5"/>
  <c r="C136" i="5" s="1"/>
  <c r="G55" i="5"/>
  <c r="G136" i="5" s="1"/>
  <c r="K6" i="5"/>
  <c r="D135" i="5"/>
  <c r="E135" i="5"/>
  <c r="K45" i="5"/>
  <c r="H6" i="5"/>
  <c r="H55" i="5" s="1"/>
  <c r="F55" i="5"/>
  <c r="F136" i="5" s="1"/>
  <c r="E6" i="5"/>
  <c r="E55" i="5" s="1"/>
  <c r="D6" i="5"/>
  <c r="D55" i="5" s="1"/>
  <c r="H136" i="5" l="1"/>
  <c r="K55" i="5"/>
  <c r="K136" i="5" s="1"/>
  <c r="E136" i="5"/>
  <c r="D136" i="5"/>
</calcChain>
</file>

<file path=xl/sharedStrings.xml><?xml version="1.0" encoding="utf-8"?>
<sst xmlns="http://schemas.openxmlformats.org/spreadsheetml/2006/main" count="158" uniqueCount="156">
  <si>
    <t>Резервные фонды</t>
  </si>
  <si>
    <t>Органы внутренних дел</t>
  </si>
  <si>
    <t>Сельское хозяйство и рыболовство</t>
  </si>
  <si>
    <t>Лесное хозяйство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</si>
  <si>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</si>
  <si>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</si>
  <si>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</si>
  <si>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</si>
  <si>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Общее образование</t>
  </si>
  <si>
    <t>Начальное профессиональное образование</t>
  </si>
  <si>
    <t>Среднее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</si>
  <si>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</si>
  <si>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</si>
  <si>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Пенсионное обеспечение</t>
  </si>
  <si>
    <t>ВСЕГО РАСХОДОВ</t>
  </si>
  <si>
    <t>Наименование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</si>
  <si>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</si>
  <si>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</si>
  <si>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</si>
  <si>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</si>
  <si>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 на имущество организаций</t>
  </si>
  <si>
    <t>Транспортный налог</t>
  </si>
  <si>
    <t>Налог на добычу полезных ископаемых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</si>
  <si>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</si>
  <si>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</si>
  <si>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Платежи при пользовании недрами</t>
  </si>
  <si>
    <t>ШТРАФЫ, САНКЦИИ, ВОЗМЕЩЕНИЕ УЩЕРБА</t>
  </si>
  <si>
    <t>НАЛОГИ НА ПРИБЫЛЬ, ДОХОДЫ</t>
  </si>
  <si>
    <t>Проценты, полученные от предоставления бюджетных кредитов внутри страны</t>
  </si>
  <si>
    <t>Безвозмездные поступления от других бюджетов бюджетной системы Российской Федерации</t>
  </si>
  <si>
    <t>ВСЕГО ДОХОДОВ</t>
  </si>
  <si>
    <t>РАСХОДЫ</t>
  </si>
  <si>
    <t>Общеэкономические вопросы</t>
  </si>
  <si>
    <t>Миграционная политика</t>
  </si>
  <si>
    <t>Топливно-энергетический комплекс</t>
  </si>
  <si>
    <t>Воспроизводство минерально-сырьевой базы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</si>
  <si>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</si>
  <si>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</si>
  <si>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Стационарная медицинская помощь</t>
  </si>
  <si>
    <t>Санаторно-оздоровительная помощь</t>
  </si>
  <si>
    <t>Охрана семьи и детства</t>
  </si>
  <si>
    <t>Субсидии  бюджетам субъектов  Российской Федерации и муниципальных  образований (межбюджетные субсидии)</t>
  </si>
  <si>
    <t>Субвенции  бюджетам субъектов  Российской Федерации и муниципальных  образований</t>
  </si>
  <si>
    <t>Иные  межбюджетные  трансферты</t>
  </si>
  <si>
    <t>Амбулаторная помощь</t>
  </si>
  <si>
    <t>Благоустройство</t>
  </si>
  <si>
    <t>ИСТОЧНИКИ ФИНАНСИРОВАНИЯ ДЕФИЦИТА БЮДЖЕТА, ВСЕГО</t>
  </si>
  <si>
    <t>Бюджетные кредиты, предоставляемые внутри страны</t>
  </si>
  <si>
    <t>Возврат бюджетных кредитов</t>
  </si>
  <si>
    <t>Предоставление бюджетных кредитов</t>
  </si>
  <si>
    <t>Акции и иные формы участия в капитале, находящиеся в государственной и муниципальной собственности</t>
  </si>
  <si>
    <t>ОБЩЕГОСУДАРСТВЕННЫЕ ВОПРОСЫ</t>
  </si>
  <si>
    <t>Судебная система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</si>
  <si>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</si>
  <si>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</si>
  <si>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НАЦИОНАЛЬНАЯ ЭКОНОМИКА</t>
  </si>
  <si>
    <t>Водное хозяйство</t>
  </si>
  <si>
    <t>ЖИЛИЩНО-КОММУНАЛЬНОЕ ХОЗЯЙСТВО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</si>
  <si>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</si>
  <si>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</si>
  <si>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</si>
  <si>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СОЦИАЛЬНАЯ ПОЛИТИКА</t>
  </si>
  <si>
    <t>Социальное обслуживание населения</t>
  </si>
  <si>
    <t xml:space="preserve">Акцизы по подакцизным товарам (продукции), производимым на территории Российской Федерации </t>
  </si>
  <si>
    <t xml:space="preserve">Налог, взимаемый в связи с применением упрощенной системы налогообложения </t>
  </si>
  <si>
    <t xml:space="preserve">Единый сельскохозяйственный налог </t>
  </si>
  <si>
    <t>НАЛОГИ НА ИМУЩЕСТВО</t>
  </si>
  <si>
    <t>НАЛОГИ, СБОРЫ И РЕГУЛЯРНЫЕ ПЛАТЕЖИ ЗА ПОЛЬЗОВАНИЕ ПРИРОДНЫМИ РЕСУРСАМИ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</si>
  <si>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</si>
  <si>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</si>
  <si>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</si>
  <si>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</si>
  <si>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</si>
  <si>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Плата за негативное воздействие на окружающую среду</t>
  </si>
  <si>
    <t>Плата за использование лесов</t>
  </si>
  <si>
    <t>ДОХОДЫ ОТ ПРОДАЖИ МАТЕРИАЛЬНЫХ И НЕМАТЕРИАЛЬНЫХ АКТИВОВ</t>
  </si>
  <si>
    <t xml:space="preserve">Доходы от продажи квартир </t>
  </si>
  <si>
    <t>Безвозмездные поступления от  государственных (муниципальных) организаций</t>
  </si>
  <si>
    <t>Безвозмездные поступления в бюджеты субъектов Российской Федерации от государственной корпорации "Фонд содействия реформированию жилищно-коммунального  хозяйства"</t>
  </si>
  <si>
    <t>Дотации бюджетам субъектов Российской Федерации и муниципальных образований (межбюджетные субсидии)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</si>
  <si>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</si>
  <si>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Доходы от размещения средств бюджетов</t>
  </si>
  <si>
    <t>Прочие безвозмездные поступления в бюджеты субъектов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</si>
  <si>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</si>
  <si>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 xml:space="preserve">ФИЗИЧЕСКАЯ КУЛЬТУРА И СПОРТ </t>
  </si>
  <si>
    <t xml:space="preserve">Физическая культура </t>
  </si>
  <si>
    <t>СРЕДСТВА МАССОВОЙ ИНФОРМАЦИИ</t>
  </si>
  <si>
    <t>(тыс. рублей)</t>
  </si>
  <si>
    <t>Дорожное хозяйство (дорожные фонды)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</si>
  <si>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</si>
  <si>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</si>
  <si>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</si>
  <si>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Другие вопросы в области здравоохранения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</si>
  <si>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</si>
  <si>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 И КИНЕМАТОГРАФИЯ</t>
  </si>
  <si>
    <t>Другие вопросы в области культуры, кинематографии</t>
  </si>
  <si>
    <t>ЗДРАВООХРАНЕНИЕ</t>
  </si>
  <si>
    <t>Уменьшение прочих остатков денежных средств за счет резервного фонда субъекта Российской Федерации</t>
  </si>
  <si>
    <t>Скорая медицинская помощь</t>
  </si>
  <si>
    <t>Налог на игорный бизнес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</si>
  <si>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</si>
  <si>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</si>
  <si>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</si>
  <si>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</si>
  <si>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АДМИНИСТРАТИВНЫЕ ПЛАТЕЖИ И СБОРЫ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</si>
  <si>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</si>
  <si>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</si>
  <si>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</si>
  <si>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</si>
  <si>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</si>
  <si>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 xml:space="preserve">НАЦИОНАЛЬНАЯ ОБОРОНА </t>
  </si>
  <si>
    <t xml:space="preserve">Мобилизационная и вневойсковая подготовка 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</si>
  <si>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</si>
  <si>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</si>
  <si>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</si>
  <si>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Связь и информатика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</si>
  <si>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</si>
  <si>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</si>
  <si>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</si>
  <si>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Прикладные научные исследования в области образования</t>
  </si>
  <si>
    <t>Культура</t>
  </si>
  <si>
    <t>Заготовка, переработка, хранение и обеспечение безопасности донорской крови и ее компонентов</t>
  </si>
  <si>
    <t>Социальное обеспечение населения</t>
  </si>
  <si>
    <t>Другие вопросы в области социальной политики</t>
  </si>
  <si>
    <t xml:space="preserve">Массовый спорт </t>
  </si>
  <si>
    <t xml:space="preserve">Спорт высших достижений </t>
  </si>
  <si>
    <t xml:space="preserve">Другие вопросы в области физической культуры и спорта </t>
  </si>
  <si>
    <t xml:space="preserve">Телевидение и радиовещание </t>
  </si>
  <si>
    <t xml:space="preserve">Периодическая печать и издательства </t>
  </si>
  <si>
    <t xml:space="preserve">Другие вопросы в области средств массовой информации 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</si>
  <si>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</si>
  <si>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</si>
  <si>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</si>
  <si>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</t>
  </si>
  <si>
    <t>РЕЗУЛЬТАТ ИСПОЛНЕНИЯ БЮДЖЕТА 
(ДЕФИЦИТ "-", ПРОФИЦИТ "+")</t>
  </si>
  <si>
    <t>Бюджетные кредиты от других бюджетов бюджетной системы Российской Федерации</t>
  </si>
  <si>
    <t>Погашение бюджетом субъекта Российской Федерации кредитов от других бюджетов бюджетной системы Российской Федерации</t>
  </si>
  <si>
    <t>Изменения остатков средств на счетах по учету средств бюджета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</si>
  <si>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</si>
  <si>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</si>
  <si>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 xml:space="preserve">УСЛОВНО УТВЕРЖДЕННЫЕ РАСХОДЫ </t>
  </si>
  <si>
    <t xml:space="preserve">Условно утвержденные расходы </t>
  </si>
  <si>
    <t>Исполнение государственных гарантий субъекта Российской Федерации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</si>
  <si>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Получение кредитов от других бюджетов бюджетной системы Российской Федерации бюджетам субъектов Российской Федерации в валюте Российской Федерации</t>
  </si>
  <si>
    <t xml:space="preserve">Утверждено           на 2011 год  (ЗТО от 22.09.2011               № 53) </t>
  </si>
  <si>
    <t>НАЛОГОВЫЕ И НЕНАЛОГОВЫЕ ДОХОДЫ</t>
  </si>
  <si>
    <t>БЕЗВОЗМЕЗДНЫЕ ПОСТУПЛЕНИЯ</t>
  </si>
  <si>
    <t>Утвержденный план
на 2013 год</t>
  </si>
  <si>
    <t>Утвержденный план
на 2014 год</t>
  </si>
  <si>
    <t>Утвержденный план
на 2015 год</t>
  </si>
  <si>
    <t>План 
на 2013 год
с учетом поправок</t>
  </si>
  <si>
    <t>План 
на 2014 год
с учетом поправок</t>
  </si>
  <si>
    <t>План 
на 2015 год
с учетом поправок</t>
  </si>
  <si>
    <t>ОСНОВНЫЕ ПАРАМЕТРЫ ОБЛАСТНОГО БЮДЖЕТА НА 2013 - 2015 ГОДЫ</t>
  </si>
  <si>
    <t xml:space="preserve"> С УЧЕТОМ ПОПРАВОК (ИЮНЬ 2013)</t>
  </si>
  <si>
    <t>Поправка (ИЮНЬ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</si>
</sst>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i/>
      <sz val="10"/>
      <name val="Arial Cyr"/>
      <family val="2"/>
      <charset val="204"/>
    </font>
    <font>
      <b/>
      <sz val="14"/>
      <name val="Arial Cyr"/>
      <charset val="204"/>
    </font>
    <font>
      <b/>
      <sz val="9.5"/>
      <name val="Arial Cyr"/>
      <family val="2"/>
      <charset val="204"/>
    </font>
    <font>
      <sz val="9.5"/>
      <name val="Arial Cyr"/>
      <family val="2"/>
      <charset val="204"/>
    </font>
    <font>
      <sz val="9.5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.5"/>
      <name val="Arial"/>
      <family val="2"/>
      <charset val="204"/>
    </font>
    <font>
      <b/>
      <sz val="9.5"/>
      <name val="Arial"/>
      <family val="2"/>
    </font>
    <font>
      <b/>
      <sz val="10"/>
      <name val="Arial"/>
      <family val="2"/>
    </font>
    <font>
      <sz val="9.5"/>
      <name val="Arial"/>
      <family val="2"/>
    </font>
    <font>
      <sz val="10"/>
      <name val="Arial"/>
      <family val="2"/>
    </font>
    <font>
      <b/>
      <sz val="9.5"/>
      <name val="Arial Cyr"/>
      <charset val="204"/>
    </font>
    <font>
      <sz val="9.5"/>
      <name val="Arial Cyr"/>
      <charset val="204"/>
    </font>
    <font>
      <b/>
      <sz val="11"/>
      <name val="Arial"/>
      <family val="2"/>
    </font>
    <font>
      <sz val="10"/>
      <name val="Arial Cyr"/>
      <charset val="204"/>
    </font>
    <font>
      <b/>
      <sz val="9.5"/>
      <name val="Arial"/>
      <family val="2"/>
      <charset val="204"/>
    </font>
    <font>
      <b/>
      <sz val="11"/>
      <name val="Arial"/>
      <family val="2"/>
      <charset val="204"/>
    </font>
    <font>
      <b/>
      <sz val="9.5"/>
      <color indexed="8"/>
      <name val="Arial"/>
      <family val="2"/>
      <charset val="204"/>
    </font>
    <font>
      <sz val="9.5"/>
      <color indexed="8"/>
      <name val="Arial"/>
      <family val="2"/>
    </font>
    <font>
      <sz val="9.5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9.5"/>
      <color indexed="8"/>
      <name val="Arial"/>
      <family val="2"/>
    </font>
    <font>
      <b/>
      <sz val="11"/>
      <color indexed="8"/>
      <name val="Arial"/>
      <family val="2"/>
    </font>
    <font>
      <b/>
      <sz val="9"/>
      <name val="Arial Cyr"/>
      <charset val="20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136">
    <xf numFmtId="0" fontId="0" fillId="0" borderId="0" xfId="0"/>
    <xf numFmtId="0" fontId="20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" fontId="24" fillId="0" borderId="2" xfId="0" applyNumberFormat="1" applyFont="1" applyFill="1" applyBorder="1" applyAlignment="1">
      <alignment vertical="center"/>
    </xf>
    <xf numFmtId="3" fontId="24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22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3" fontId="18" fillId="0" borderId="1" xfId="0" applyNumberFormat="1" applyFont="1" applyBorder="1" applyAlignment="1">
      <alignment horizontal="right" vertical="center"/>
    </xf>
    <xf numFmtId="3" fontId="20" fillId="0" borderId="1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/>
    </xf>
    <xf numFmtId="3" fontId="31" fillId="0" borderId="1" xfId="0" applyNumberFormat="1" applyFont="1" applyBorder="1" applyAlignment="1">
      <alignment horizontal="right" vertical="center"/>
    </xf>
    <xf numFmtId="3" fontId="25" fillId="0" borderId="1" xfId="0" applyNumberFormat="1" applyFont="1" applyFill="1" applyBorder="1" applyAlignment="1">
      <alignment vertical="center"/>
    </xf>
    <xf numFmtId="3" fontId="29" fillId="0" borderId="1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3" fontId="20" fillId="0" borderId="1" xfId="0" applyNumberFormat="1" applyFont="1" applyFill="1" applyBorder="1" applyAlignment="1">
      <alignment vertical="center"/>
    </xf>
    <xf numFmtId="3" fontId="26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3" fontId="26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3" fontId="0" fillId="0" borderId="1" xfId="0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 wrapText="1"/>
    </xf>
    <xf numFmtId="3" fontId="25" fillId="0" borderId="1" xfId="1" applyNumberFormat="1" applyFont="1" applyFill="1" applyBorder="1" applyAlignment="1">
      <alignment vertical="center"/>
    </xf>
    <xf numFmtId="3" fontId="26" fillId="0" borderId="1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3" fontId="31" fillId="0" borderId="2" xfId="0" applyNumberFormat="1" applyFont="1" applyBorder="1" applyAlignment="1">
      <alignment horizontal="right" vertical="center"/>
    </xf>
    <xf numFmtId="3" fontId="18" fillId="0" borderId="2" xfId="0" applyNumberFormat="1" applyFont="1" applyBorder="1" applyAlignment="1">
      <alignment horizontal="right" vertical="center"/>
    </xf>
    <xf numFmtId="3" fontId="26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" fontId="22" fillId="0" borderId="2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34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3" fontId="30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3" fontId="35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32" fillId="0" borderId="1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vertical="center"/>
    </xf>
    <xf numFmtId="3" fontId="0" fillId="0" borderId="1" xfId="0" applyNumberForma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" fontId="24" fillId="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3" fontId="21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3" fontId="0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27" fillId="0" borderId="1" xfId="0" applyNumberFormat="1" applyFont="1" applyFill="1" applyBorder="1" applyAlignment="1">
      <alignment vertical="center"/>
    </xf>
    <xf numFmtId="3" fontId="31" fillId="0" borderId="1" xfId="0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vertical="center"/>
    </xf>
    <xf numFmtId="3" fontId="18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 wrapText="1"/>
    </xf>
    <xf numFmtId="0" fontId="25" fillId="0" borderId="1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3" fontId="31" fillId="0" borderId="2" xfId="0" applyNumberFormat="1" applyFont="1" applyFill="1" applyBorder="1" applyAlignment="1">
      <alignment horizontal="right" vertical="center"/>
    </xf>
    <xf numFmtId="3" fontId="18" fillId="0" borderId="2" xfId="0" applyNumberFormat="1" applyFont="1" applyFill="1" applyBorder="1" applyAlignment="1">
      <alignment horizontal="right" vertical="center"/>
    </xf>
    <xf numFmtId="3" fontId="25" fillId="0" borderId="1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35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49" fontId="31" fillId="0" borderId="1" xfId="0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vertical="center" wrapText="1"/>
    </xf>
    <xf numFmtId="49" fontId="31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164" fontId="30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vertical="center"/>
    </xf>
    <xf numFmtId="3" fontId="35" fillId="0" borderId="2" xfId="0" applyNumberFormat="1" applyFont="1" applyFill="1" applyBorder="1" applyAlignment="1">
      <alignment horizontal="right" vertical="center"/>
    </xf>
    <xf numFmtId="3" fontId="21" fillId="0" borderId="2" xfId="0" applyNumberFormat="1" applyFont="1" applyFill="1" applyBorder="1" applyAlignment="1">
      <alignment horizontal="right" vertical="center"/>
    </xf>
    <xf numFmtId="3" fontId="27" fillId="0" borderId="2" xfId="0" applyNumberFormat="1" applyFont="1" applyFill="1" applyBorder="1" applyAlignment="1">
      <alignment vertical="center"/>
    </xf>
    <xf numFmtId="3" fontId="30" fillId="0" borderId="2" xfId="0" applyNumberFormat="1" applyFont="1" applyFill="1" applyBorder="1" applyAlignment="1">
      <alignment horizontal="right" vertical="center"/>
    </xf>
    <xf numFmtId="3" fontId="25" fillId="0" borderId="2" xfId="0" applyNumberFormat="1" applyFont="1" applyFill="1" applyBorder="1" applyAlignment="1">
      <alignment vertical="center"/>
    </xf>
    <xf numFmtId="3" fontId="26" fillId="0" borderId="2" xfId="0" applyNumberFormat="1" applyFont="1" applyFill="1" applyBorder="1" applyAlignment="1">
      <alignment vertical="center"/>
    </xf>
    <xf numFmtId="3" fontId="20" fillId="0" borderId="2" xfId="0" applyNumberFormat="1" applyFont="1" applyFill="1" applyBorder="1" applyAlignment="1">
      <alignment horizontal="right" vertical="center"/>
    </xf>
    <xf numFmtId="3" fontId="26" fillId="0" borderId="2" xfId="0" applyNumberFormat="1" applyFont="1" applyFill="1" applyBorder="1" applyAlignment="1">
      <alignment horizontal="right" vertical="center"/>
    </xf>
    <xf numFmtId="3" fontId="29" fillId="0" borderId="2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right" vertical="center"/>
    </xf>
    <xf numFmtId="3" fontId="19" fillId="2" borderId="2" xfId="0" applyNumberFormat="1" applyFont="1" applyFill="1" applyBorder="1" applyAlignment="1">
      <alignment horizontal="right" vertical="center"/>
    </xf>
    <xf numFmtId="0" fontId="36" fillId="2" borderId="1" xfId="0" applyFont="1" applyFill="1" applyBorder="1" applyAlignment="1">
      <alignment horizontal="center" vertical="center" wrapText="1"/>
    </xf>
    <xf numFmtId="3" fontId="36" fillId="2" borderId="1" xfId="0" applyNumberFormat="1" applyFont="1" applyFill="1" applyBorder="1" applyAlignment="1">
      <alignment horizontal="right" vertical="center"/>
    </xf>
    <xf numFmtId="3" fontId="36" fillId="2" borderId="2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3" fontId="30" fillId="2" borderId="1" xfId="0" applyNumberFormat="1" applyFont="1" applyFill="1" applyBorder="1" applyAlignment="1">
      <alignment horizontal="right" vertical="center"/>
    </xf>
    <xf numFmtId="3" fontId="30" fillId="2" borderId="1" xfId="0" applyNumberFormat="1" applyFont="1" applyFill="1" applyBorder="1" applyAlignment="1">
      <alignment vertical="center"/>
    </xf>
    <xf numFmtId="3" fontId="30" fillId="2" borderId="2" xfId="0" applyNumberFormat="1" applyFont="1" applyFill="1" applyBorder="1" applyAlignment="1">
      <alignment vertical="center"/>
    </xf>
    <xf numFmtId="3" fontId="23" fillId="0" borderId="2" xfId="0" applyNumberFormat="1" applyFont="1" applyFill="1" applyBorder="1" applyAlignment="1">
      <alignment vertical="center"/>
    </xf>
    <xf numFmtId="3" fontId="23" fillId="0" borderId="1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</cellXfs>
  <cellStyles count="2">
    <cellStyle name="Обычный" xfId="0" builtinId="0"/>
    <cellStyle name="Обычный_СВОД_поправок_НОЯБРЬ_20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6"/>
  <sheetViews>
    <sheetView tabSelected="1" workbookViewId="0">
      <pane xSplit="2" ySplit="4" topLeftCell="C144" activePane="bottomRight" state="frozen"/>
      <selection pane="topRight" activeCell="C1" sqref="C1"/>
      <selection pane="bottomLeft" activeCell="A5" sqref="A5"/>
      <selection pane="bottomRight" activeCell="C144" sqref="C144"/>
    </sheetView>
  </sheetViews>
  <sheetFormatPr defaultRowHeight="12.75" x14ac:dyDescent="0.2"/>
  <cols>
    <col min="1" max="1" width="45.140625" style="15" customWidth="1"/>
    <col min="2" max="2" width="16.28515625" style="88" hidden="1" customWidth="1"/>
    <col min="3" max="3" width="14.28515625" style="15" customWidth="1"/>
    <col min="4" max="4" width="13.7109375" style="15" customWidth="1"/>
    <col min="5" max="5" width="14.42578125" style="15" customWidth="1"/>
    <col min="6" max="6" width="14.42578125" style="20" customWidth="1"/>
    <col min="7" max="7" width="13.7109375" style="20" customWidth="1"/>
    <col min="8" max="8" width="14.7109375" style="20" customWidth="1"/>
    <col min="9" max="9" width="14.140625" style="20" customWidth="1"/>
    <col min="10" max="10" width="14" style="57" customWidth="1"/>
    <col min="11" max="11" width="14.140625" style="57" customWidth="1"/>
    <col min="12" max="16384" width="9.140625" style="57"/>
  </cols>
  <sheetData>
    <row r="1" spans="1:12" ht="18" x14ac:dyDescent="0.2">
      <c r="A1" s="135" t="s">
        <v>153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58"/>
    </row>
    <row r="2" spans="1:12" ht="18" x14ac:dyDescent="0.2">
      <c r="A2" s="135" t="s">
        <v>154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2" ht="21" customHeight="1" x14ac:dyDescent="0.2">
      <c r="A3" s="95"/>
      <c r="B3" s="59"/>
      <c r="C3" s="4"/>
      <c r="D3" s="4"/>
      <c r="E3" s="4"/>
      <c r="K3" s="42" t="s">
        <v>87</v>
      </c>
    </row>
    <row r="4" spans="1:12" s="20" customFormat="1" ht="68.25" customHeight="1" x14ac:dyDescent="0.2">
      <c r="A4" s="1" t="s">
        <v>15</v>
      </c>
      <c r="B4" s="3" t="s">
        <v>144</v>
      </c>
      <c r="C4" s="3" t="s">
        <v>147</v>
      </c>
      <c r="D4" s="3" t="s">
        <v>155</v>
      </c>
      <c r="E4" s="1" t="s">
        <v>150</v>
      </c>
      <c r="F4" s="3" t="s">
        <v>148</v>
      </c>
      <c r="G4" s="3" t="s">
        <v>155</v>
      </c>
      <c r="H4" s="1" t="s">
        <v>151</v>
      </c>
      <c r="I4" s="3" t="s">
        <v>149</v>
      </c>
      <c r="J4" s="3" t="s">
        <v>155</v>
      </c>
      <c r="K4" s="1" t="s">
        <v>152</v>
      </c>
    </row>
    <row r="5" spans="1:12" s="122" customFormat="1" x14ac:dyDescent="0.2">
      <c r="A5" s="51">
        <v>1</v>
      </c>
      <c r="B5" s="5">
        <v>2</v>
      </c>
      <c r="C5" s="5">
        <v>2</v>
      </c>
      <c r="D5" s="5">
        <v>3</v>
      </c>
      <c r="E5" s="5">
        <v>4</v>
      </c>
      <c r="F5" s="119">
        <v>5</v>
      </c>
      <c r="G5" s="120">
        <v>6</v>
      </c>
      <c r="H5" s="119">
        <v>7</v>
      </c>
      <c r="I5" s="119">
        <v>8</v>
      </c>
      <c r="J5" s="121">
        <v>9</v>
      </c>
      <c r="K5" s="119">
        <v>10</v>
      </c>
    </row>
    <row r="6" spans="1:12" s="60" customFormat="1" ht="30" x14ac:dyDescent="0.2">
      <c r="A6" s="126" t="s">
        <v>145</v>
      </c>
      <c r="B6" s="127">
        <f t="shared" ref="B6:K6" si="0">B7+B10+B12+B15+B19+B22+B25+B32+B36+B39+B43+B44</f>
        <v>117907953</v>
      </c>
      <c r="C6" s="127">
        <f t="shared" si="0"/>
        <v>111923641</v>
      </c>
      <c r="D6" s="127">
        <f t="shared" si="0"/>
        <v>0</v>
      </c>
      <c r="E6" s="127">
        <f t="shared" si="0"/>
        <v>111923641</v>
      </c>
      <c r="F6" s="127">
        <f t="shared" si="0"/>
        <v>117141324</v>
      </c>
      <c r="G6" s="128">
        <f t="shared" si="0"/>
        <v>0</v>
      </c>
      <c r="H6" s="127">
        <f t="shared" si="0"/>
        <v>117141324</v>
      </c>
      <c r="I6" s="127">
        <f t="shared" si="0"/>
        <v>117391383</v>
      </c>
      <c r="J6" s="128">
        <f t="shared" si="0"/>
        <v>0</v>
      </c>
      <c r="K6" s="127">
        <f t="shared" si="0"/>
        <v>117391383</v>
      </c>
    </row>
    <row r="7" spans="1:12" s="62" customFormat="1" hidden="1" x14ac:dyDescent="0.2">
      <c r="A7" s="96" t="s">
        <v>27</v>
      </c>
      <c r="B7" s="61">
        <f>B8+B9</f>
        <v>102836263</v>
      </c>
      <c r="C7" s="2">
        <f t="shared" ref="C7:K7" si="1">SUM(C8:C9)</f>
        <v>96609466</v>
      </c>
      <c r="D7" s="2">
        <f t="shared" si="1"/>
        <v>0</v>
      </c>
      <c r="E7" s="2">
        <f t="shared" si="1"/>
        <v>96609466</v>
      </c>
      <c r="F7" s="2">
        <f t="shared" si="1"/>
        <v>100590971</v>
      </c>
      <c r="G7" s="109">
        <f t="shared" si="1"/>
        <v>0</v>
      </c>
      <c r="H7" s="2">
        <f t="shared" si="1"/>
        <v>100590971</v>
      </c>
      <c r="I7" s="2">
        <f t="shared" si="1"/>
        <v>100487317</v>
      </c>
      <c r="J7" s="109">
        <f t="shared" si="1"/>
        <v>0</v>
      </c>
      <c r="K7" s="2">
        <f t="shared" si="1"/>
        <v>100487317</v>
      </c>
    </row>
    <row r="8" spans="1:12" hidden="1" x14ac:dyDescent="0.2">
      <c r="A8" s="97" t="s">
        <v>16</v>
      </c>
      <c r="B8" s="63">
        <v>90589402</v>
      </c>
      <c r="C8" s="64">
        <v>82863400</v>
      </c>
      <c r="D8" s="16"/>
      <c r="E8" s="16">
        <f>C8+D8</f>
        <v>82863400</v>
      </c>
      <c r="F8" s="65">
        <v>85694831</v>
      </c>
      <c r="G8" s="16"/>
      <c r="H8" s="17">
        <f>F8+G8</f>
        <v>85694831</v>
      </c>
      <c r="I8" s="6">
        <v>83902484</v>
      </c>
      <c r="J8" s="16"/>
      <c r="K8" s="17">
        <f>I8+J8</f>
        <v>83902484</v>
      </c>
    </row>
    <row r="9" spans="1:12" hidden="1" x14ac:dyDescent="0.2">
      <c r="A9" s="97" t="s">
        <v>17</v>
      </c>
      <c r="B9" s="63">
        <v>12246861</v>
      </c>
      <c r="C9" s="64">
        <v>13746066</v>
      </c>
      <c r="D9" s="16"/>
      <c r="E9" s="16">
        <f t="shared" ref="E9:E72" si="2">C9+D9</f>
        <v>13746066</v>
      </c>
      <c r="F9" s="65">
        <v>14896140</v>
      </c>
      <c r="G9" s="16"/>
      <c r="H9" s="17">
        <f t="shared" ref="H9:H72" si="3">F9+G9</f>
        <v>14896140</v>
      </c>
      <c r="I9" s="6">
        <v>16584833</v>
      </c>
      <c r="J9" s="16"/>
      <c r="K9" s="17">
        <f t="shared" ref="K9:K72" si="4">I9+J9</f>
        <v>16584833</v>
      </c>
    </row>
    <row r="10" spans="1:12" ht="38.25" hidden="1" x14ac:dyDescent="0.2">
      <c r="A10" s="96" t="s">
        <v>18</v>
      </c>
      <c r="B10" s="61">
        <f t="shared" ref="B10:K10" si="5">B11</f>
        <v>3633226</v>
      </c>
      <c r="C10" s="23">
        <f t="shared" si="5"/>
        <v>4203282</v>
      </c>
      <c r="D10" s="23">
        <f t="shared" si="5"/>
        <v>0</v>
      </c>
      <c r="E10" s="23">
        <f t="shared" si="5"/>
        <v>4203282</v>
      </c>
      <c r="F10" s="23">
        <f t="shared" si="5"/>
        <v>4701147</v>
      </c>
      <c r="G10" s="52">
        <f t="shared" si="5"/>
        <v>0</v>
      </c>
      <c r="H10" s="23">
        <f t="shared" si="5"/>
        <v>4701147</v>
      </c>
      <c r="I10" s="23">
        <f t="shared" si="5"/>
        <v>5081511</v>
      </c>
      <c r="J10" s="52">
        <f t="shared" si="5"/>
        <v>0</v>
      </c>
      <c r="K10" s="23">
        <f t="shared" si="5"/>
        <v>5081511</v>
      </c>
    </row>
    <row r="11" spans="1:12" s="62" customFormat="1" ht="25.5" hidden="1" customHeight="1" x14ac:dyDescent="0.2">
      <c r="A11" s="97" t="s">
        <v>63</v>
      </c>
      <c r="B11" s="63">
        <v>3633226</v>
      </c>
      <c r="C11" s="18">
        <v>4203282</v>
      </c>
      <c r="D11" s="16"/>
      <c r="E11" s="16">
        <f t="shared" si="2"/>
        <v>4203282</v>
      </c>
      <c r="F11" s="65">
        <v>4701147</v>
      </c>
      <c r="G11" s="16"/>
      <c r="H11" s="17">
        <f t="shared" si="3"/>
        <v>4701147</v>
      </c>
      <c r="I11" s="6">
        <v>5081511</v>
      </c>
      <c r="J11" s="16"/>
      <c r="K11" s="17">
        <f t="shared" si="4"/>
        <v>5081511</v>
      </c>
    </row>
    <row r="12" spans="1:12" hidden="1" x14ac:dyDescent="0.2">
      <c r="A12" s="96" t="s">
        <v>19</v>
      </c>
      <c r="B12" s="61">
        <f t="shared" ref="B12:K12" si="6">B13+B14</f>
        <v>1454491</v>
      </c>
      <c r="C12" s="23">
        <f t="shared" si="6"/>
        <v>1805400</v>
      </c>
      <c r="D12" s="23">
        <f t="shared" si="6"/>
        <v>0</v>
      </c>
      <c r="E12" s="23">
        <f t="shared" si="6"/>
        <v>1805400</v>
      </c>
      <c r="F12" s="23">
        <f t="shared" si="6"/>
        <v>1899281</v>
      </c>
      <c r="G12" s="52">
        <f t="shared" si="6"/>
        <v>0</v>
      </c>
      <c r="H12" s="23">
        <f t="shared" si="6"/>
        <v>1899281</v>
      </c>
      <c r="I12" s="23">
        <f t="shared" si="6"/>
        <v>1992345</v>
      </c>
      <c r="J12" s="52">
        <f t="shared" si="6"/>
        <v>0</v>
      </c>
      <c r="K12" s="23">
        <f t="shared" si="6"/>
        <v>1992345</v>
      </c>
    </row>
    <row r="13" spans="1:12" ht="25.5" hidden="1" x14ac:dyDescent="0.2">
      <c r="A13" s="97" t="s">
        <v>64</v>
      </c>
      <c r="B13" s="63">
        <v>1450113</v>
      </c>
      <c r="C13" s="18">
        <v>1805400</v>
      </c>
      <c r="D13" s="16"/>
      <c r="E13" s="16">
        <f t="shared" si="2"/>
        <v>1805400</v>
      </c>
      <c r="F13" s="65">
        <v>1899281</v>
      </c>
      <c r="G13" s="16"/>
      <c r="H13" s="17">
        <f t="shared" si="3"/>
        <v>1899281</v>
      </c>
      <c r="I13" s="6">
        <v>1992345</v>
      </c>
      <c r="J13" s="16"/>
      <c r="K13" s="17">
        <f t="shared" si="4"/>
        <v>1992345</v>
      </c>
    </row>
    <row r="14" spans="1:12" hidden="1" x14ac:dyDescent="0.2">
      <c r="A14" s="97" t="s">
        <v>65</v>
      </c>
      <c r="B14" s="63">
        <v>4378</v>
      </c>
      <c r="C14" s="18">
        <v>0</v>
      </c>
      <c r="D14" s="16"/>
      <c r="E14" s="16">
        <f t="shared" si="2"/>
        <v>0</v>
      </c>
      <c r="F14" s="65">
        <v>0</v>
      </c>
      <c r="G14" s="16"/>
      <c r="H14" s="17">
        <f t="shared" si="3"/>
        <v>0</v>
      </c>
      <c r="I14" s="6">
        <v>0</v>
      </c>
      <c r="J14" s="16"/>
      <c r="K14" s="17">
        <f t="shared" si="4"/>
        <v>0</v>
      </c>
    </row>
    <row r="15" spans="1:12" hidden="1" x14ac:dyDescent="0.2">
      <c r="A15" s="96" t="s">
        <v>66</v>
      </c>
      <c r="B15" s="61">
        <f>B16+B17+B18</f>
        <v>5141205</v>
      </c>
      <c r="C15" s="23">
        <f t="shared" ref="C15:K15" si="7">SUM(C16:C18)</f>
        <v>6046689</v>
      </c>
      <c r="D15" s="23">
        <f t="shared" si="7"/>
        <v>0</v>
      </c>
      <c r="E15" s="23">
        <f t="shared" si="7"/>
        <v>6046689</v>
      </c>
      <c r="F15" s="23">
        <f t="shared" si="7"/>
        <v>6864875</v>
      </c>
      <c r="G15" s="52">
        <f t="shared" si="7"/>
        <v>0</v>
      </c>
      <c r="H15" s="23">
        <f t="shared" si="7"/>
        <v>6864875</v>
      </c>
      <c r="I15" s="23">
        <f t="shared" si="7"/>
        <v>7636109</v>
      </c>
      <c r="J15" s="52">
        <f t="shared" si="7"/>
        <v>0</v>
      </c>
      <c r="K15" s="23">
        <f t="shared" si="7"/>
        <v>7636109</v>
      </c>
    </row>
    <row r="16" spans="1:12" hidden="1" x14ac:dyDescent="0.2">
      <c r="A16" s="97" t="s">
        <v>20</v>
      </c>
      <c r="B16" s="63">
        <v>4513826</v>
      </c>
      <c r="C16" s="18">
        <v>5399048</v>
      </c>
      <c r="D16" s="16"/>
      <c r="E16" s="16">
        <f t="shared" si="2"/>
        <v>5399048</v>
      </c>
      <c r="F16" s="65">
        <v>6202974</v>
      </c>
      <c r="G16" s="16"/>
      <c r="H16" s="17">
        <f t="shared" si="3"/>
        <v>6202974</v>
      </c>
      <c r="I16" s="6">
        <v>6960621</v>
      </c>
      <c r="J16" s="16"/>
      <c r="K16" s="17">
        <f t="shared" si="4"/>
        <v>6960621</v>
      </c>
    </row>
    <row r="17" spans="1:11" hidden="1" x14ac:dyDescent="0.2">
      <c r="A17" s="97" t="s">
        <v>21</v>
      </c>
      <c r="B17" s="63">
        <v>623817</v>
      </c>
      <c r="C17" s="18">
        <v>644473</v>
      </c>
      <c r="D17" s="16"/>
      <c r="E17" s="16">
        <f t="shared" si="2"/>
        <v>644473</v>
      </c>
      <c r="F17" s="65">
        <v>658733</v>
      </c>
      <c r="G17" s="16"/>
      <c r="H17" s="17">
        <f t="shared" si="3"/>
        <v>658733</v>
      </c>
      <c r="I17" s="6">
        <v>672320</v>
      </c>
      <c r="J17" s="16"/>
      <c r="K17" s="17">
        <f t="shared" si="4"/>
        <v>672320</v>
      </c>
    </row>
    <row r="18" spans="1:11" hidden="1" x14ac:dyDescent="0.2">
      <c r="A18" s="97" t="s">
        <v>99</v>
      </c>
      <c r="B18" s="63">
        <v>3562</v>
      </c>
      <c r="C18" s="18">
        <v>3168</v>
      </c>
      <c r="D18" s="16"/>
      <c r="E18" s="16">
        <f t="shared" si="2"/>
        <v>3168</v>
      </c>
      <c r="F18" s="65">
        <v>3168</v>
      </c>
      <c r="G18" s="16"/>
      <c r="H18" s="17">
        <f t="shared" si="3"/>
        <v>3168</v>
      </c>
      <c r="I18" s="6">
        <v>3168</v>
      </c>
      <c r="J18" s="16"/>
      <c r="K18" s="17">
        <f t="shared" si="4"/>
        <v>3168</v>
      </c>
    </row>
    <row r="19" spans="1:11" ht="26.25" hidden="1" customHeight="1" x14ac:dyDescent="0.2">
      <c r="A19" s="96" t="s">
        <v>67</v>
      </c>
      <c r="B19" s="61">
        <f t="shared" ref="B19:K19" si="8">B20+B21</f>
        <v>30389</v>
      </c>
      <c r="C19" s="23">
        <f t="shared" si="8"/>
        <v>37137</v>
      </c>
      <c r="D19" s="23">
        <f t="shared" si="8"/>
        <v>0</v>
      </c>
      <c r="E19" s="23">
        <f t="shared" si="8"/>
        <v>37137</v>
      </c>
      <c r="F19" s="23">
        <f t="shared" si="8"/>
        <v>38722</v>
      </c>
      <c r="G19" s="52">
        <f t="shared" si="8"/>
        <v>0</v>
      </c>
      <c r="H19" s="23">
        <f t="shared" si="8"/>
        <v>38722</v>
      </c>
      <c r="I19" s="23">
        <f t="shared" si="8"/>
        <v>40720</v>
      </c>
      <c r="J19" s="52">
        <f t="shared" si="8"/>
        <v>0</v>
      </c>
      <c r="K19" s="23">
        <f t="shared" si="8"/>
        <v>40720</v>
      </c>
    </row>
    <row r="20" spans="1:11" hidden="1" x14ac:dyDescent="0.2">
      <c r="A20" s="97" t="s">
        <v>22</v>
      </c>
      <c r="B20" s="63">
        <v>27653</v>
      </c>
      <c r="C20" s="18">
        <v>34126</v>
      </c>
      <c r="D20" s="16"/>
      <c r="E20" s="16">
        <f t="shared" si="2"/>
        <v>34126</v>
      </c>
      <c r="F20" s="65">
        <v>35646</v>
      </c>
      <c r="G20" s="16"/>
      <c r="H20" s="17">
        <f t="shared" si="3"/>
        <v>35646</v>
      </c>
      <c r="I20" s="6">
        <v>37584</v>
      </c>
      <c r="J20" s="16"/>
      <c r="K20" s="17">
        <f t="shared" si="4"/>
        <v>37584</v>
      </c>
    </row>
    <row r="21" spans="1:11" ht="38.25" hidden="1" x14ac:dyDescent="0.2">
      <c r="A21" s="97" t="s">
        <v>68</v>
      </c>
      <c r="B21" s="63">
        <v>2736</v>
      </c>
      <c r="C21" s="18">
        <v>3011</v>
      </c>
      <c r="D21" s="16"/>
      <c r="E21" s="16">
        <f t="shared" si="2"/>
        <v>3011</v>
      </c>
      <c r="F21" s="65">
        <v>3076</v>
      </c>
      <c r="G21" s="16"/>
      <c r="H21" s="17">
        <f t="shared" si="3"/>
        <v>3076</v>
      </c>
      <c r="I21" s="6">
        <v>3136</v>
      </c>
      <c r="J21" s="16"/>
      <c r="K21" s="17">
        <f t="shared" si="4"/>
        <v>3136</v>
      </c>
    </row>
    <row r="22" spans="1:11" hidden="1" x14ac:dyDescent="0.2">
      <c r="A22" s="96" t="s">
        <v>69</v>
      </c>
      <c r="B22" s="61">
        <f t="shared" ref="B22:K22" si="9">B23+B24</f>
        <v>62934</v>
      </c>
      <c r="C22" s="61">
        <f t="shared" si="9"/>
        <v>65350</v>
      </c>
      <c r="D22" s="61">
        <f t="shared" si="9"/>
        <v>0</v>
      </c>
      <c r="E22" s="61">
        <f t="shared" si="9"/>
        <v>65350</v>
      </c>
      <c r="F22" s="61">
        <f t="shared" si="9"/>
        <v>65545</v>
      </c>
      <c r="G22" s="110">
        <f t="shared" si="9"/>
        <v>0</v>
      </c>
      <c r="H22" s="61">
        <f t="shared" si="9"/>
        <v>65545</v>
      </c>
      <c r="I22" s="61">
        <f t="shared" si="9"/>
        <v>66377</v>
      </c>
      <c r="J22" s="110">
        <f t="shared" si="9"/>
        <v>0</v>
      </c>
      <c r="K22" s="61">
        <f t="shared" si="9"/>
        <v>66377</v>
      </c>
    </row>
    <row r="23" spans="1:11" ht="51" hidden="1" customHeight="1" x14ac:dyDescent="0.2">
      <c r="A23" s="97" t="s">
        <v>80</v>
      </c>
      <c r="B23" s="63">
        <v>1</v>
      </c>
      <c r="C23" s="17">
        <v>0</v>
      </c>
      <c r="D23" s="16"/>
      <c r="E23" s="16">
        <f t="shared" si="2"/>
        <v>0</v>
      </c>
      <c r="F23" s="6">
        <v>0</v>
      </c>
      <c r="G23" s="16"/>
      <c r="H23" s="17">
        <f t="shared" si="3"/>
        <v>0</v>
      </c>
      <c r="I23" s="18">
        <v>0</v>
      </c>
      <c r="J23" s="16"/>
      <c r="K23" s="17">
        <f t="shared" si="4"/>
        <v>0</v>
      </c>
    </row>
    <row r="24" spans="1:11" s="66" customFormat="1" ht="38.25" hidden="1" x14ac:dyDescent="0.2">
      <c r="A24" s="97" t="s">
        <v>70</v>
      </c>
      <c r="B24" s="63">
        <v>62933</v>
      </c>
      <c r="C24" s="17">
        <v>65350</v>
      </c>
      <c r="D24" s="16"/>
      <c r="E24" s="16">
        <f t="shared" si="2"/>
        <v>65350</v>
      </c>
      <c r="F24" s="6">
        <v>65545</v>
      </c>
      <c r="G24" s="16"/>
      <c r="H24" s="17">
        <f t="shared" si="3"/>
        <v>65545</v>
      </c>
      <c r="I24" s="18">
        <v>66377</v>
      </c>
      <c r="J24" s="16"/>
      <c r="K24" s="17">
        <f t="shared" si="4"/>
        <v>66377</v>
      </c>
    </row>
    <row r="25" spans="1:11" ht="38.25" hidden="1" x14ac:dyDescent="0.2">
      <c r="A25" s="96" t="s">
        <v>71</v>
      </c>
      <c r="B25" s="61">
        <f t="shared" ref="B25:K25" si="10">B26+B27+B28+B29+B30+B31</f>
        <v>2087443</v>
      </c>
      <c r="C25" s="61">
        <f t="shared" si="10"/>
        <v>1263844</v>
      </c>
      <c r="D25" s="61">
        <f t="shared" si="10"/>
        <v>0</v>
      </c>
      <c r="E25" s="61">
        <f t="shared" si="10"/>
        <v>1263844</v>
      </c>
      <c r="F25" s="61">
        <f t="shared" si="10"/>
        <v>266422</v>
      </c>
      <c r="G25" s="110">
        <f t="shared" si="10"/>
        <v>0</v>
      </c>
      <c r="H25" s="61">
        <f t="shared" si="10"/>
        <v>266422</v>
      </c>
      <c r="I25" s="61">
        <f t="shared" si="10"/>
        <v>274303</v>
      </c>
      <c r="J25" s="110">
        <f t="shared" si="10"/>
        <v>0</v>
      </c>
      <c r="K25" s="61">
        <f t="shared" si="10"/>
        <v>274303</v>
      </c>
    </row>
    <row r="26" spans="1:11" s="66" customFormat="1" ht="76.5" hidden="1" x14ac:dyDescent="0.2">
      <c r="A26" s="97" t="s">
        <v>72</v>
      </c>
      <c r="B26" s="63">
        <v>8178</v>
      </c>
      <c r="C26" s="67">
        <v>2865</v>
      </c>
      <c r="D26" s="16"/>
      <c r="E26" s="16">
        <f t="shared" si="2"/>
        <v>2865</v>
      </c>
      <c r="F26" s="67">
        <v>2991</v>
      </c>
      <c r="G26" s="16"/>
      <c r="H26" s="17">
        <f t="shared" si="3"/>
        <v>2991</v>
      </c>
      <c r="I26" s="67">
        <v>3132</v>
      </c>
      <c r="J26" s="16"/>
      <c r="K26" s="17">
        <f t="shared" si="4"/>
        <v>3132</v>
      </c>
    </row>
    <row r="27" spans="1:11" s="66" customFormat="1" hidden="1" x14ac:dyDescent="0.2">
      <c r="A27" s="97" t="s">
        <v>81</v>
      </c>
      <c r="B27" s="63">
        <v>1800000</v>
      </c>
      <c r="C27" s="17">
        <v>1000000</v>
      </c>
      <c r="D27" s="16"/>
      <c r="E27" s="16">
        <f t="shared" si="2"/>
        <v>1000000</v>
      </c>
      <c r="F27" s="43">
        <v>0</v>
      </c>
      <c r="G27" s="16"/>
      <c r="H27" s="17">
        <f t="shared" si="3"/>
        <v>0</v>
      </c>
      <c r="I27" s="43">
        <v>0</v>
      </c>
      <c r="J27" s="16"/>
      <c r="K27" s="17">
        <f t="shared" si="4"/>
        <v>0</v>
      </c>
    </row>
    <row r="28" spans="1:11" s="66" customFormat="1" ht="25.5" hidden="1" x14ac:dyDescent="0.2">
      <c r="A28" s="97" t="s">
        <v>28</v>
      </c>
      <c r="B28" s="63">
        <v>6191</v>
      </c>
      <c r="C28" s="17">
        <v>1135</v>
      </c>
      <c r="D28" s="16"/>
      <c r="E28" s="16">
        <f t="shared" si="2"/>
        <v>1135</v>
      </c>
      <c r="F28" s="43">
        <v>60</v>
      </c>
      <c r="G28" s="16"/>
      <c r="H28" s="17">
        <f t="shared" si="3"/>
        <v>60</v>
      </c>
      <c r="I28" s="43">
        <v>2</v>
      </c>
      <c r="J28" s="16"/>
      <c r="K28" s="17">
        <f t="shared" si="4"/>
        <v>2</v>
      </c>
    </row>
    <row r="29" spans="1:11" s="66" customFormat="1" ht="89.25" hidden="1" x14ac:dyDescent="0.2">
      <c r="A29" s="97" t="s">
        <v>100</v>
      </c>
      <c r="B29" s="63">
        <v>258084</v>
      </c>
      <c r="C29" s="18">
        <v>247157</v>
      </c>
      <c r="D29" s="16"/>
      <c r="E29" s="16">
        <f t="shared" si="2"/>
        <v>247157</v>
      </c>
      <c r="F29" s="43">
        <v>250657</v>
      </c>
      <c r="G29" s="16"/>
      <c r="H29" s="17">
        <f t="shared" si="3"/>
        <v>250657</v>
      </c>
      <c r="I29" s="17">
        <v>258378</v>
      </c>
      <c r="J29" s="16"/>
      <c r="K29" s="17">
        <f t="shared" si="4"/>
        <v>258378</v>
      </c>
    </row>
    <row r="30" spans="1:11" ht="25.5" hidden="1" x14ac:dyDescent="0.2">
      <c r="A30" s="97" t="s">
        <v>23</v>
      </c>
      <c r="B30" s="63">
        <v>1575</v>
      </c>
      <c r="C30" s="18">
        <v>531</v>
      </c>
      <c r="D30" s="16"/>
      <c r="E30" s="16">
        <f t="shared" si="2"/>
        <v>531</v>
      </c>
      <c r="F30" s="43">
        <v>554</v>
      </c>
      <c r="G30" s="16"/>
      <c r="H30" s="17">
        <f t="shared" si="3"/>
        <v>554</v>
      </c>
      <c r="I30" s="43">
        <v>580</v>
      </c>
      <c r="J30" s="16"/>
      <c r="K30" s="17">
        <f t="shared" si="4"/>
        <v>580</v>
      </c>
    </row>
    <row r="31" spans="1:11" ht="77.25" hidden="1" customHeight="1" x14ac:dyDescent="0.2">
      <c r="A31" s="97" t="s">
        <v>89</v>
      </c>
      <c r="B31" s="63">
        <v>13415</v>
      </c>
      <c r="C31" s="18">
        <v>12156</v>
      </c>
      <c r="D31" s="16"/>
      <c r="E31" s="16">
        <f t="shared" si="2"/>
        <v>12156</v>
      </c>
      <c r="F31" s="65">
        <v>12160</v>
      </c>
      <c r="G31" s="16"/>
      <c r="H31" s="17">
        <f t="shared" si="3"/>
        <v>12160</v>
      </c>
      <c r="I31" s="6">
        <v>12211</v>
      </c>
      <c r="J31" s="16"/>
      <c r="K31" s="17">
        <f t="shared" si="4"/>
        <v>12211</v>
      </c>
    </row>
    <row r="32" spans="1:11" ht="25.5" hidden="1" x14ac:dyDescent="0.2">
      <c r="A32" s="96" t="s">
        <v>24</v>
      </c>
      <c r="B32" s="61">
        <f t="shared" ref="B32:K32" si="11">B33+B34+B35</f>
        <v>164154</v>
      </c>
      <c r="C32" s="61">
        <f t="shared" si="11"/>
        <v>164700</v>
      </c>
      <c r="D32" s="61">
        <f t="shared" si="11"/>
        <v>0</v>
      </c>
      <c r="E32" s="61">
        <f t="shared" si="11"/>
        <v>164700</v>
      </c>
      <c r="F32" s="61">
        <f t="shared" si="11"/>
        <v>173202</v>
      </c>
      <c r="G32" s="110">
        <f t="shared" si="11"/>
        <v>0</v>
      </c>
      <c r="H32" s="61">
        <f t="shared" si="11"/>
        <v>173202</v>
      </c>
      <c r="I32" s="61">
        <f t="shared" si="11"/>
        <v>182307</v>
      </c>
      <c r="J32" s="110">
        <f t="shared" si="11"/>
        <v>0</v>
      </c>
      <c r="K32" s="61">
        <f t="shared" si="11"/>
        <v>182307</v>
      </c>
    </row>
    <row r="33" spans="1:11" s="66" customFormat="1" ht="25.5" hidden="1" x14ac:dyDescent="0.2">
      <c r="A33" s="97" t="s">
        <v>73</v>
      </c>
      <c r="B33" s="63">
        <v>52270</v>
      </c>
      <c r="C33" s="17">
        <v>56153</v>
      </c>
      <c r="D33" s="16"/>
      <c r="E33" s="16">
        <f t="shared" si="2"/>
        <v>56153</v>
      </c>
      <c r="F33" s="17">
        <v>59409</v>
      </c>
      <c r="G33" s="16"/>
      <c r="H33" s="17">
        <f t="shared" si="3"/>
        <v>59409</v>
      </c>
      <c r="I33" s="17">
        <v>62796</v>
      </c>
      <c r="J33" s="16"/>
      <c r="K33" s="17">
        <f t="shared" si="4"/>
        <v>62796</v>
      </c>
    </row>
    <row r="34" spans="1:11" s="66" customFormat="1" hidden="1" x14ac:dyDescent="0.2">
      <c r="A34" s="98" t="s">
        <v>25</v>
      </c>
      <c r="B34" s="68">
        <v>31700</v>
      </c>
      <c r="C34" s="18">
        <v>31720</v>
      </c>
      <c r="D34" s="16"/>
      <c r="E34" s="16">
        <f t="shared" si="2"/>
        <v>31720</v>
      </c>
      <c r="F34" s="43">
        <v>32020</v>
      </c>
      <c r="G34" s="16"/>
      <c r="H34" s="17">
        <f t="shared" si="3"/>
        <v>32020</v>
      </c>
      <c r="I34" s="43">
        <v>32410</v>
      </c>
      <c r="J34" s="16"/>
      <c r="K34" s="17">
        <f t="shared" si="4"/>
        <v>32410</v>
      </c>
    </row>
    <row r="35" spans="1:11" s="66" customFormat="1" hidden="1" x14ac:dyDescent="0.2">
      <c r="A35" s="97" t="s">
        <v>74</v>
      </c>
      <c r="B35" s="63">
        <v>80184</v>
      </c>
      <c r="C35" s="18">
        <v>76827</v>
      </c>
      <c r="D35" s="16"/>
      <c r="E35" s="16">
        <f t="shared" si="2"/>
        <v>76827</v>
      </c>
      <c r="F35" s="43">
        <v>81773</v>
      </c>
      <c r="G35" s="16"/>
      <c r="H35" s="17">
        <f t="shared" si="3"/>
        <v>81773</v>
      </c>
      <c r="I35" s="43">
        <v>87101</v>
      </c>
      <c r="J35" s="16"/>
      <c r="K35" s="17">
        <f t="shared" si="4"/>
        <v>87101</v>
      </c>
    </row>
    <row r="36" spans="1:11" ht="38.25" hidden="1" x14ac:dyDescent="0.2">
      <c r="A36" s="73" t="s">
        <v>101</v>
      </c>
      <c r="B36" s="69">
        <f t="shared" ref="B36:K36" si="12">B37+B38</f>
        <v>226444</v>
      </c>
      <c r="C36" s="69">
        <f t="shared" si="12"/>
        <v>102962</v>
      </c>
      <c r="D36" s="69">
        <f t="shared" si="12"/>
        <v>0</v>
      </c>
      <c r="E36" s="69">
        <f t="shared" si="12"/>
        <v>102962</v>
      </c>
      <c r="F36" s="69">
        <f t="shared" si="12"/>
        <v>62199</v>
      </c>
      <c r="G36" s="111">
        <f t="shared" si="12"/>
        <v>0</v>
      </c>
      <c r="H36" s="69">
        <f t="shared" si="12"/>
        <v>62199</v>
      </c>
      <c r="I36" s="69">
        <f t="shared" si="12"/>
        <v>65302</v>
      </c>
      <c r="J36" s="111">
        <f t="shared" si="12"/>
        <v>0</v>
      </c>
      <c r="K36" s="69">
        <f t="shared" si="12"/>
        <v>65302</v>
      </c>
    </row>
    <row r="37" spans="1:11" s="66" customFormat="1" hidden="1" x14ac:dyDescent="0.2">
      <c r="A37" s="98" t="s">
        <v>102</v>
      </c>
      <c r="B37" s="68">
        <v>8617</v>
      </c>
      <c r="C37" s="17">
        <v>94560</v>
      </c>
      <c r="D37" s="16"/>
      <c r="E37" s="16">
        <f t="shared" si="2"/>
        <v>94560</v>
      </c>
      <c r="F37" s="17">
        <v>53480</v>
      </c>
      <c r="G37" s="16"/>
      <c r="H37" s="17">
        <f t="shared" si="3"/>
        <v>53480</v>
      </c>
      <c r="I37" s="17">
        <v>56250</v>
      </c>
      <c r="J37" s="16"/>
      <c r="K37" s="17">
        <f t="shared" si="4"/>
        <v>56250</v>
      </c>
    </row>
    <row r="38" spans="1:11" s="66" customFormat="1" hidden="1" x14ac:dyDescent="0.2">
      <c r="A38" s="98" t="s">
        <v>103</v>
      </c>
      <c r="B38" s="68">
        <v>217827</v>
      </c>
      <c r="C38" s="18">
        <v>8402</v>
      </c>
      <c r="D38" s="16"/>
      <c r="E38" s="16">
        <f t="shared" si="2"/>
        <v>8402</v>
      </c>
      <c r="F38" s="43">
        <v>8719</v>
      </c>
      <c r="G38" s="16"/>
      <c r="H38" s="17">
        <f t="shared" si="3"/>
        <v>8719</v>
      </c>
      <c r="I38" s="43">
        <v>9052</v>
      </c>
      <c r="J38" s="16"/>
      <c r="K38" s="17">
        <f t="shared" si="4"/>
        <v>9052</v>
      </c>
    </row>
    <row r="39" spans="1:11" ht="25.5" hidden="1" x14ac:dyDescent="0.2">
      <c r="A39" s="96" t="s">
        <v>75</v>
      </c>
      <c r="B39" s="61">
        <f t="shared" ref="B39:K39" si="13">B40+B41+B42</f>
        <v>2034125</v>
      </c>
      <c r="C39" s="61">
        <f t="shared" si="13"/>
        <v>1343329</v>
      </c>
      <c r="D39" s="61">
        <f t="shared" si="13"/>
        <v>0</v>
      </c>
      <c r="E39" s="61">
        <f t="shared" si="13"/>
        <v>1343329</v>
      </c>
      <c r="F39" s="61">
        <f t="shared" si="13"/>
        <v>2182691</v>
      </c>
      <c r="G39" s="110">
        <f t="shared" si="13"/>
        <v>0</v>
      </c>
      <c r="H39" s="61">
        <f t="shared" si="13"/>
        <v>2182691</v>
      </c>
      <c r="I39" s="61">
        <f t="shared" si="13"/>
        <v>1254131</v>
      </c>
      <c r="J39" s="110">
        <f t="shared" si="13"/>
        <v>0</v>
      </c>
      <c r="K39" s="61">
        <f t="shared" si="13"/>
        <v>1254131</v>
      </c>
    </row>
    <row r="40" spans="1:11" hidden="1" x14ac:dyDescent="0.2">
      <c r="A40" s="97" t="s">
        <v>76</v>
      </c>
      <c r="B40" s="63">
        <v>11512</v>
      </c>
      <c r="C40" s="18">
        <v>16055</v>
      </c>
      <c r="D40" s="16"/>
      <c r="E40" s="16">
        <f t="shared" si="2"/>
        <v>16055</v>
      </c>
      <c r="F40" s="65">
        <v>11257</v>
      </c>
      <c r="G40" s="16"/>
      <c r="H40" s="17">
        <f t="shared" si="3"/>
        <v>11257</v>
      </c>
      <c r="I40" s="6">
        <v>11094</v>
      </c>
      <c r="J40" s="16"/>
      <c r="K40" s="17">
        <f t="shared" si="4"/>
        <v>11094</v>
      </c>
    </row>
    <row r="41" spans="1:11" ht="79.5" hidden="1" customHeight="1" x14ac:dyDescent="0.2">
      <c r="A41" s="97" t="s">
        <v>90</v>
      </c>
      <c r="B41" s="63">
        <v>1970357</v>
      </c>
      <c r="C41" s="18">
        <v>1285020</v>
      </c>
      <c r="D41" s="16"/>
      <c r="E41" s="16">
        <f t="shared" si="2"/>
        <v>1285020</v>
      </c>
      <c r="F41" s="65">
        <v>2135267</v>
      </c>
      <c r="G41" s="16"/>
      <c r="H41" s="17">
        <f t="shared" si="3"/>
        <v>2135267</v>
      </c>
      <c r="I41" s="6">
        <v>1210000</v>
      </c>
      <c r="J41" s="16"/>
      <c r="K41" s="17">
        <f t="shared" si="4"/>
        <v>1210000</v>
      </c>
    </row>
    <row r="42" spans="1:11" s="20" customFormat="1" ht="56.25" hidden="1" customHeight="1" x14ac:dyDescent="0.2">
      <c r="A42" s="97" t="s">
        <v>91</v>
      </c>
      <c r="B42" s="63">
        <v>52256</v>
      </c>
      <c r="C42" s="18">
        <v>42254</v>
      </c>
      <c r="D42" s="16"/>
      <c r="E42" s="16">
        <f t="shared" si="2"/>
        <v>42254</v>
      </c>
      <c r="F42" s="6">
        <v>36167</v>
      </c>
      <c r="G42" s="16"/>
      <c r="H42" s="17">
        <f t="shared" si="3"/>
        <v>36167</v>
      </c>
      <c r="I42" s="17">
        <v>33037</v>
      </c>
      <c r="J42" s="16"/>
      <c r="K42" s="17">
        <f t="shared" si="4"/>
        <v>33037</v>
      </c>
    </row>
    <row r="43" spans="1:11" hidden="1" x14ac:dyDescent="0.2">
      <c r="A43" s="96" t="s">
        <v>104</v>
      </c>
      <c r="B43" s="61">
        <v>1250</v>
      </c>
      <c r="C43" s="19">
        <v>2116</v>
      </c>
      <c r="D43" s="19">
        <v>0</v>
      </c>
      <c r="E43" s="53">
        <f t="shared" si="2"/>
        <v>2116</v>
      </c>
      <c r="F43" s="2">
        <v>2376</v>
      </c>
      <c r="G43" s="19">
        <v>0</v>
      </c>
      <c r="H43" s="19">
        <f t="shared" si="3"/>
        <v>2376</v>
      </c>
      <c r="I43" s="2">
        <v>2668</v>
      </c>
      <c r="J43" s="19">
        <v>0</v>
      </c>
      <c r="K43" s="19">
        <f t="shared" si="4"/>
        <v>2668</v>
      </c>
    </row>
    <row r="44" spans="1:11" s="27" customFormat="1" hidden="1" x14ac:dyDescent="0.2">
      <c r="A44" s="96" t="s">
        <v>26</v>
      </c>
      <c r="B44" s="61">
        <v>236029</v>
      </c>
      <c r="C44" s="23">
        <v>279366</v>
      </c>
      <c r="D44" s="19">
        <v>0</v>
      </c>
      <c r="E44" s="53">
        <f t="shared" si="2"/>
        <v>279366</v>
      </c>
      <c r="F44" s="23">
        <v>293893</v>
      </c>
      <c r="G44" s="19">
        <v>0</v>
      </c>
      <c r="H44" s="19">
        <f t="shared" si="3"/>
        <v>293893</v>
      </c>
      <c r="I44" s="23">
        <v>308293</v>
      </c>
      <c r="J44" s="19">
        <v>0</v>
      </c>
      <c r="K44" s="19">
        <f t="shared" si="4"/>
        <v>308293</v>
      </c>
    </row>
    <row r="45" spans="1:11" s="70" customFormat="1" ht="22.5" customHeight="1" x14ac:dyDescent="0.2">
      <c r="A45" s="129" t="s">
        <v>146</v>
      </c>
      <c r="B45" s="131">
        <f t="shared" ref="B45:K45" si="14">B46+B51+B53+B54</f>
        <v>23180570</v>
      </c>
      <c r="C45" s="131">
        <f t="shared" si="14"/>
        <v>10142433</v>
      </c>
      <c r="D45" s="131">
        <f t="shared" si="14"/>
        <v>656189</v>
      </c>
      <c r="E45" s="131">
        <f t="shared" si="14"/>
        <v>10798622</v>
      </c>
      <c r="F45" s="131">
        <f t="shared" si="14"/>
        <v>1675721</v>
      </c>
      <c r="G45" s="132">
        <f t="shared" si="14"/>
        <v>654968</v>
      </c>
      <c r="H45" s="131">
        <f t="shared" si="14"/>
        <v>2330689</v>
      </c>
      <c r="I45" s="131">
        <f t="shared" si="14"/>
        <v>1655082</v>
      </c>
      <c r="J45" s="132">
        <f t="shared" si="14"/>
        <v>243921</v>
      </c>
      <c r="K45" s="131">
        <f t="shared" si="14"/>
        <v>1899003</v>
      </c>
    </row>
    <row r="46" spans="1:11" s="71" customFormat="1" ht="32.25" hidden="1" customHeight="1" x14ac:dyDescent="0.2">
      <c r="A46" s="26" t="s">
        <v>29</v>
      </c>
      <c r="B46" s="19">
        <f t="shared" ref="B46:K46" si="15">B47+B48+B49+B50</f>
        <v>23200001</v>
      </c>
      <c r="C46" s="19">
        <f t="shared" si="15"/>
        <v>10142433</v>
      </c>
      <c r="D46" s="19">
        <f t="shared" si="15"/>
        <v>0</v>
      </c>
      <c r="E46" s="19">
        <f t="shared" si="15"/>
        <v>10142433</v>
      </c>
      <c r="F46" s="19">
        <f t="shared" si="15"/>
        <v>1675721</v>
      </c>
      <c r="G46" s="53">
        <f t="shared" si="15"/>
        <v>0</v>
      </c>
      <c r="H46" s="19">
        <f t="shared" si="15"/>
        <v>1675721</v>
      </c>
      <c r="I46" s="19">
        <f t="shared" si="15"/>
        <v>1655082</v>
      </c>
      <c r="J46" s="53">
        <f t="shared" si="15"/>
        <v>0</v>
      </c>
      <c r="K46" s="19">
        <f t="shared" si="15"/>
        <v>1655082</v>
      </c>
    </row>
    <row r="47" spans="1:11" s="66" customFormat="1" ht="38.25" hidden="1" x14ac:dyDescent="0.2">
      <c r="A47" s="25" t="s">
        <v>79</v>
      </c>
      <c r="B47" s="18">
        <v>16617126</v>
      </c>
      <c r="C47" s="18">
        <v>8308563</v>
      </c>
      <c r="D47" s="17"/>
      <c r="E47" s="16">
        <f t="shared" si="2"/>
        <v>8308563</v>
      </c>
      <c r="F47" s="72">
        <v>0</v>
      </c>
      <c r="G47" s="16"/>
      <c r="H47" s="17">
        <f t="shared" si="3"/>
        <v>0</v>
      </c>
      <c r="I47" s="44">
        <v>0</v>
      </c>
      <c r="J47" s="16"/>
      <c r="K47" s="17">
        <f t="shared" si="4"/>
        <v>0</v>
      </c>
    </row>
    <row r="48" spans="1:11" s="66" customFormat="1" ht="38.25" hidden="1" x14ac:dyDescent="0.2">
      <c r="A48" s="25" t="s">
        <v>41</v>
      </c>
      <c r="B48" s="18">
        <v>1447484</v>
      </c>
      <c r="C48" s="18">
        <v>77019</v>
      </c>
      <c r="D48" s="17"/>
      <c r="E48" s="16">
        <f t="shared" si="2"/>
        <v>77019</v>
      </c>
      <c r="F48" s="43">
        <v>77019</v>
      </c>
      <c r="G48" s="16"/>
      <c r="H48" s="17">
        <f t="shared" si="3"/>
        <v>77019</v>
      </c>
      <c r="I48" s="43">
        <v>0</v>
      </c>
      <c r="J48" s="16"/>
      <c r="K48" s="17">
        <f t="shared" si="4"/>
        <v>0</v>
      </c>
    </row>
    <row r="49" spans="1:11" s="66" customFormat="1" ht="25.5" hidden="1" x14ac:dyDescent="0.2">
      <c r="A49" s="25" t="s">
        <v>42</v>
      </c>
      <c r="B49" s="18">
        <v>2874522</v>
      </c>
      <c r="C49" s="18">
        <v>1753562</v>
      </c>
      <c r="D49" s="17"/>
      <c r="E49" s="16">
        <f t="shared" si="2"/>
        <v>1753562</v>
      </c>
      <c r="F49" s="43">
        <v>1595413</v>
      </c>
      <c r="G49" s="16"/>
      <c r="H49" s="17">
        <f t="shared" si="3"/>
        <v>1595413</v>
      </c>
      <c r="I49" s="43">
        <v>1651793</v>
      </c>
      <c r="J49" s="16"/>
      <c r="K49" s="17">
        <f t="shared" si="4"/>
        <v>1651793</v>
      </c>
    </row>
    <row r="50" spans="1:11" s="66" customFormat="1" hidden="1" x14ac:dyDescent="0.2">
      <c r="A50" s="24" t="s">
        <v>43</v>
      </c>
      <c r="B50" s="18">
        <v>2260869</v>
      </c>
      <c r="C50" s="18">
        <v>3289</v>
      </c>
      <c r="D50" s="17"/>
      <c r="E50" s="16">
        <f t="shared" si="2"/>
        <v>3289</v>
      </c>
      <c r="F50" s="18">
        <v>3289</v>
      </c>
      <c r="G50" s="16"/>
      <c r="H50" s="17">
        <f t="shared" si="3"/>
        <v>3289</v>
      </c>
      <c r="I50" s="18">
        <v>3289</v>
      </c>
      <c r="J50" s="16"/>
      <c r="K50" s="17">
        <f t="shared" si="4"/>
        <v>3289</v>
      </c>
    </row>
    <row r="51" spans="1:11" ht="30" customHeight="1" x14ac:dyDescent="0.2">
      <c r="A51" s="26" t="s">
        <v>77</v>
      </c>
      <c r="B51" s="19">
        <f t="shared" ref="B51:K51" si="16">B52</f>
        <v>643928</v>
      </c>
      <c r="C51" s="19">
        <f t="shared" si="16"/>
        <v>0</v>
      </c>
      <c r="D51" s="19">
        <f t="shared" si="16"/>
        <v>656189</v>
      </c>
      <c r="E51" s="19">
        <f t="shared" si="16"/>
        <v>656189</v>
      </c>
      <c r="F51" s="19">
        <f t="shared" si="16"/>
        <v>0</v>
      </c>
      <c r="G51" s="53">
        <f t="shared" si="16"/>
        <v>654968</v>
      </c>
      <c r="H51" s="19">
        <f t="shared" si="16"/>
        <v>654968</v>
      </c>
      <c r="I51" s="19">
        <f t="shared" si="16"/>
        <v>0</v>
      </c>
      <c r="J51" s="53">
        <f t="shared" si="16"/>
        <v>243921</v>
      </c>
      <c r="K51" s="19">
        <f t="shared" si="16"/>
        <v>243921</v>
      </c>
    </row>
    <row r="52" spans="1:11" s="66" customFormat="1" ht="56.25" customHeight="1" x14ac:dyDescent="0.2">
      <c r="A52" s="24" t="s">
        <v>78</v>
      </c>
      <c r="B52" s="18">
        <v>643928</v>
      </c>
      <c r="C52" s="18">
        <v>0</v>
      </c>
      <c r="D52" s="18">
        <v>656189</v>
      </c>
      <c r="E52" s="16">
        <f t="shared" si="2"/>
        <v>656189</v>
      </c>
      <c r="F52" s="43">
        <v>0</v>
      </c>
      <c r="G52" s="64">
        <v>654968</v>
      </c>
      <c r="H52" s="17">
        <f t="shared" si="3"/>
        <v>654968</v>
      </c>
      <c r="I52" s="43">
        <v>0</v>
      </c>
      <c r="J52" s="64">
        <v>243921</v>
      </c>
      <c r="K52" s="17">
        <f t="shared" si="4"/>
        <v>243921</v>
      </c>
    </row>
    <row r="53" spans="1:11" ht="25.5" hidden="1" x14ac:dyDescent="0.2">
      <c r="A53" s="73" t="s">
        <v>82</v>
      </c>
      <c r="B53" s="23">
        <v>803026</v>
      </c>
      <c r="C53" s="19">
        <v>0</v>
      </c>
      <c r="D53" s="19">
        <v>0</v>
      </c>
      <c r="E53" s="53">
        <f t="shared" si="2"/>
        <v>0</v>
      </c>
      <c r="F53" s="2">
        <v>0</v>
      </c>
      <c r="G53" s="53">
        <v>0</v>
      </c>
      <c r="H53" s="19">
        <f t="shared" si="3"/>
        <v>0</v>
      </c>
      <c r="I53" s="2">
        <v>0</v>
      </c>
      <c r="J53" s="53">
        <v>0</v>
      </c>
      <c r="K53" s="19">
        <f t="shared" si="4"/>
        <v>0</v>
      </c>
    </row>
    <row r="54" spans="1:11" ht="57.75" hidden="1" customHeight="1" x14ac:dyDescent="0.2">
      <c r="A54" s="73" t="s">
        <v>105</v>
      </c>
      <c r="B54" s="23">
        <v>-1466385</v>
      </c>
      <c r="C54" s="2">
        <v>0</v>
      </c>
      <c r="D54" s="19">
        <v>0</v>
      </c>
      <c r="E54" s="53">
        <f t="shared" si="2"/>
        <v>0</v>
      </c>
      <c r="F54" s="2">
        <v>0</v>
      </c>
      <c r="G54" s="53">
        <v>0</v>
      </c>
      <c r="H54" s="19">
        <f t="shared" si="3"/>
        <v>0</v>
      </c>
      <c r="I54" s="2">
        <v>0</v>
      </c>
      <c r="J54" s="53">
        <v>0</v>
      </c>
      <c r="K54" s="19">
        <f t="shared" si="4"/>
        <v>0</v>
      </c>
    </row>
    <row r="55" spans="1:11" ht="22.5" customHeight="1" x14ac:dyDescent="0.2">
      <c r="A55" s="74" t="s">
        <v>30</v>
      </c>
      <c r="B55" s="75">
        <f t="shared" ref="B55:K55" si="17">B6+B45</f>
        <v>141088523</v>
      </c>
      <c r="C55" s="75">
        <f t="shared" si="17"/>
        <v>122066074</v>
      </c>
      <c r="D55" s="75">
        <f t="shared" si="17"/>
        <v>656189</v>
      </c>
      <c r="E55" s="75">
        <f t="shared" si="17"/>
        <v>122722263</v>
      </c>
      <c r="F55" s="75">
        <f t="shared" si="17"/>
        <v>118817045</v>
      </c>
      <c r="G55" s="112">
        <f t="shared" si="17"/>
        <v>654968</v>
      </c>
      <c r="H55" s="75">
        <f t="shared" si="17"/>
        <v>119472013</v>
      </c>
      <c r="I55" s="75">
        <f t="shared" si="17"/>
        <v>119046465</v>
      </c>
      <c r="J55" s="112">
        <f t="shared" si="17"/>
        <v>243921</v>
      </c>
      <c r="K55" s="75">
        <f t="shared" si="17"/>
        <v>119290386</v>
      </c>
    </row>
    <row r="56" spans="1:11" s="70" customFormat="1" ht="23.25" customHeight="1" x14ac:dyDescent="0.2">
      <c r="A56" s="123" t="s">
        <v>31</v>
      </c>
      <c r="B56" s="124"/>
      <c r="C56" s="124"/>
      <c r="D56" s="124"/>
      <c r="E56" s="124"/>
      <c r="F56" s="124"/>
      <c r="G56" s="125"/>
      <c r="H56" s="124"/>
      <c r="I56" s="124"/>
      <c r="J56" s="125"/>
      <c r="K56" s="124"/>
    </row>
    <row r="57" spans="1:11" s="47" customFormat="1" hidden="1" x14ac:dyDescent="0.2">
      <c r="A57" s="99" t="s">
        <v>51</v>
      </c>
      <c r="B57" s="76">
        <f t="shared" ref="B57:K57" si="18">SUM(B58:B65)</f>
        <v>7449139</v>
      </c>
      <c r="C57" s="76">
        <f t="shared" si="18"/>
        <v>6210783</v>
      </c>
      <c r="D57" s="76">
        <f t="shared" si="18"/>
        <v>0</v>
      </c>
      <c r="E57" s="76">
        <f t="shared" si="18"/>
        <v>6210783</v>
      </c>
      <c r="F57" s="31">
        <f t="shared" si="18"/>
        <v>5776910</v>
      </c>
      <c r="G57" s="84">
        <f t="shared" si="18"/>
        <v>0</v>
      </c>
      <c r="H57" s="76">
        <f t="shared" si="18"/>
        <v>5776910</v>
      </c>
      <c r="I57" s="76">
        <f t="shared" si="18"/>
        <v>5429346</v>
      </c>
      <c r="J57" s="84">
        <f t="shared" si="18"/>
        <v>0</v>
      </c>
      <c r="K57" s="76">
        <f t="shared" si="18"/>
        <v>5429346</v>
      </c>
    </row>
    <row r="58" spans="1:11" s="79" customFormat="1" ht="38.25" hidden="1" x14ac:dyDescent="0.2">
      <c r="A58" s="100" t="s">
        <v>83</v>
      </c>
      <c r="B58" s="78">
        <v>9020</v>
      </c>
      <c r="C58" s="78">
        <v>9033</v>
      </c>
      <c r="D58" s="78"/>
      <c r="E58" s="133">
        <f t="shared" si="2"/>
        <v>9033</v>
      </c>
      <c r="F58" s="28">
        <v>8329</v>
      </c>
      <c r="G58" s="85"/>
      <c r="H58" s="134">
        <f t="shared" si="3"/>
        <v>8329</v>
      </c>
      <c r="I58" s="78">
        <v>8349</v>
      </c>
      <c r="J58" s="85"/>
      <c r="K58" s="134">
        <f t="shared" si="4"/>
        <v>8349</v>
      </c>
    </row>
    <row r="59" spans="1:11" s="47" customFormat="1" ht="51" hidden="1" x14ac:dyDescent="0.2">
      <c r="A59" s="100" t="s">
        <v>106</v>
      </c>
      <c r="B59" s="78">
        <v>406180</v>
      </c>
      <c r="C59" s="78">
        <v>472424</v>
      </c>
      <c r="D59" s="78"/>
      <c r="E59" s="133">
        <f t="shared" si="2"/>
        <v>472424</v>
      </c>
      <c r="F59" s="28">
        <v>473977</v>
      </c>
      <c r="G59" s="85"/>
      <c r="H59" s="134">
        <f t="shared" si="3"/>
        <v>473977</v>
      </c>
      <c r="I59" s="78">
        <v>475515</v>
      </c>
      <c r="J59" s="85"/>
      <c r="K59" s="134">
        <f t="shared" si="4"/>
        <v>475515</v>
      </c>
    </row>
    <row r="60" spans="1:11" s="47" customFormat="1" ht="51" hidden="1" x14ac:dyDescent="0.2">
      <c r="A60" s="100" t="s">
        <v>107</v>
      </c>
      <c r="B60" s="78">
        <v>509236</v>
      </c>
      <c r="C60" s="78">
        <v>520338</v>
      </c>
      <c r="D60" s="78"/>
      <c r="E60" s="133">
        <f t="shared" si="2"/>
        <v>520338</v>
      </c>
      <c r="F60" s="28">
        <v>512787</v>
      </c>
      <c r="G60" s="85"/>
      <c r="H60" s="134">
        <f t="shared" si="3"/>
        <v>512787</v>
      </c>
      <c r="I60" s="78">
        <v>515126</v>
      </c>
      <c r="J60" s="85"/>
      <c r="K60" s="134">
        <f t="shared" si="4"/>
        <v>515126</v>
      </c>
    </row>
    <row r="61" spans="1:11" s="47" customFormat="1" hidden="1" x14ac:dyDescent="0.2">
      <c r="A61" s="100" t="s">
        <v>52</v>
      </c>
      <c r="B61" s="78">
        <v>281389</v>
      </c>
      <c r="C61" s="78">
        <v>256980</v>
      </c>
      <c r="D61" s="78"/>
      <c r="E61" s="133">
        <f t="shared" si="2"/>
        <v>256980</v>
      </c>
      <c r="F61" s="28">
        <v>265903</v>
      </c>
      <c r="G61" s="85"/>
      <c r="H61" s="134">
        <f t="shared" si="3"/>
        <v>265903</v>
      </c>
      <c r="I61" s="78">
        <v>268431</v>
      </c>
      <c r="J61" s="85"/>
      <c r="K61" s="134">
        <f t="shared" si="4"/>
        <v>268431</v>
      </c>
    </row>
    <row r="62" spans="1:11" s="47" customFormat="1" ht="38.25" hidden="1" x14ac:dyDescent="0.2">
      <c r="A62" s="100" t="s">
        <v>108</v>
      </c>
      <c r="B62" s="78">
        <v>81842</v>
      </c>
      <c r="C62" s="78">
        <v>80951</v>
      </c>
      <c r="D62" s="78"/>
      <c r="E62" s="133">
        <f t="shared" si="2"/>
        <v>80951</v>
      </c>
      <c r="F62" s="28">
        <v>82568</v>
      </c>
      <c r="G62" s="85"/>
      <c r="H62" s="134">
        <f t="shared" si="3"/>
        <v>82568</v>
      </c>
      <c r="I62" s="78">
        <v>82929</v>
      </c>
      <c r="J62" s="85"/>
      <c r="K62" s="134">
        <f t="shared" si="4"/>
        <v>82929</v>
      </c>
    </row>
    <row r="63" spans="1:11" s="47" customFormat="1" ht="14.25" hidden="1" customHeight="1" x14ac:dyDescent="0.2">
      <c r="A63" s="100" t="s">
        <v>53</v>
      </c>
      <c r="B63" s="78">
        <v>44045</v>
      </c>
      <c r="C63" s="78">
        <v>32630</v>
      </c>
      <c r="D63" s="78"/>
      <c r="E63" s="133">
        <f t="shared" si="2"/>
        <v>32630</v>
      </c>
      <c r="F63" s="28">
        <v>33189</v>
      </c>
      <c r="G63" s="85"/>
      <c r="H63" s="134">
        <f t="shared" si="3"/>
        <v>33189</v>
      </c>
      <c r="I63" s="78">
        <v>33348</v>
      </c>
      <c r="J63" s="85"/>
      <c r="K63" s="134">
        <f t="shared" si="4"/>
        <v>33348</v>
      </c>
    </row>
    <row r="64" spans="1:11" s="47" customFormat="1" hidden="1" x14ac:dyDescent="0.2">
      <c r="A64" s="100" t="s">
        <v>0</v>
      </c>
      <c r="B64" s="78">
        <v>907878</v>
      </c>
      <c r="C64" s="78">
        <v>837202</v>
      </c>
      <c r="D64" s="78"/>
      <c r="E64" s="133">
        <f t="shared" si="2"/>
        <v>837202</v>
      </c>
      <c r="F64" s="28">
        <v>588000</v>
      </c>
      <c r="G64" s="85"/>
      <c r="H64" s="134">
        <f t="shared" si="3"/>
        <v>588000</v>
      </c>
      <c r="I64" s="78">
        <v>526000</v>
      </c>
      <c r="J64" s="85"/>
      <c r="K64" s="134">
        <f t="shared" si="4"/>
        <v>526000</v>
      </c>
    </row>
    <row r="65" spans="1:11" s="47" customFormat="1" hidden="1" x14ac:dyDescent="0.2">
      <c r="A65" s="100" t="s">
        <v>109</v>
      </c>
      <c r="B65" s="78">
        <v>5209549</v>
      </c>
      <c r="C65" s="78">
        <v>4001225</v>
      </c>
      <c r="D65" s="78"/>
      <c r="E65" s="133">
        <f t="shared" si="2"/>
        <v>4001225</v>
      </c>
      <c r="F65" s="28">
        <v>3812157</v>
      </c>
      <c r="G65" s="85"/>
      <c r="H65" s="134">
        <f t="shared" si="3"/>
        <v>3812157</v>
      </c>
      <c r="I65" s="78">
        <v>3519648</v>
      </c>
      <c r="J65" s="85"/>
      <c r="K65" s="134">
        <f t="shared" si="4"/>
        <v>3519648</v>
      </c>
    </row>
    <row r="66" spans="1:11" s="47" customFormat="1" hidden="1" x14ac:dyDescent="0.2">
      <c r="A66" s="99" t="s">
        <v>110</v>
      </c>
      <c r="B66" s="76">
        <f t="shared" ref="B66:K66" si="19">SUM(B67)</f>
        <v>64367</v>
      </c>
      <c r="C66" s="76">
        <f t="shared" si="19"/>
        <v>65751</v>
      </c>
      <c r="D66" s="76">
        <f t="shared" si="19"/>
        <v>0</v>
      </c>
      <c r="E66" s="76">
        <f t="shared" si="19"/>
        <v>65751</v>
      </c>
      <c r="F66" s="31">
        <f t="shared" si="19"/>
        <v>67955</v>
      </c>
      <c r="G66" s="84">
        <f t="shared" si="19"/>
        <v>0</v>
      </c>
      <c r="H66" s="76">
        <f t="shared" si="19"/>
        <v>67955</v>
      </c>
      <c r="I66" s="76">
        <f t="shared" si="19"/>
        <v>68875</v>
      </c>
      <c r="J66" s="84">
        <f t="shared" si="19"/>
        <v>0</v>
      </c>
      <c r="K66" s="76">
        <f t="shared" si="19"/>
        <v>68875</v>
      </c>
    </row>
    <row r="67" spans="1:11" s="47" customFormat="1" hidden="1" x14ac:dyDescent="0.2">
      <c r="A67" s="100" t="s">
        <v>111</v>
      </c>
      <c r="B67" s="78">
        <v>64367</v>
      </c>
      <c r="C67" s="78">
        <v>65751</v>
      </c>
      <c r="D67" s="78"/>
      <c r="E67" s="133">
        <f t="shared" si="2"/>
        <v>65751</v>
      </c>
      <c r="F67" s="28">
        <v>67955</v>
      </c>
      <c r="G67" s="85"/>
      <c r="H67" s="134">
        <f t="shared" si="3"/>
        <v>67955</v>
      </c>
      <c r="I67" s="78">
        <v>68875</v>
      </c>
      <c r="J67" s="85"/>
      <c r="K67" s="134">
        <f t="shared" si="4"/>
        <v>68875</v>
      </c>
    </row>
    <row r="68" spans="1:11" s="47" customFormat="1" ht="25.5" hidden="1" x14ac:dyDescent="0.2">
      <c r="A68" s="99" t="s">
        <v>54</v>
      </c>
      <c r="B68" s="76">
        <f t="shared" ref="B68:K68" si="20">SUM(B69:B73)</f>
        <v>1823767</v>
      </c>
      <c r="C68" s="76">
        <f t="shared" si="20"/>
        <v>1050383</v>
      </c>
      <c r="D68" s="76">
        <f t="shared" si="20"/>
        <v>0</v>
      </c>
      <c r="E68" s="76">
        <f t="shared" si="20"/>
        <v>1050383</v>
      </c>
      <c r="F68" s="31">
        <f t="shared" si="20"/>
        <v>862022</v>
      </c>
      <c r="G68" s="84">
        <f t="shared" si="20"/>
        <v>0</v>
      </c>
      <c r="H68" s="76">
        <f t="shared" si="20"/>
        <v>862022</v>
      </c>
      <c r="I68" s="76">
        <f t="shared" si="20"/>
        <v>873091</v>
      </c>
      <c r="J68" s="84">
        <f t="shared" si="20"/>
        <v>0</v>
      </c>
      <c r="K68" s="76">
        <f t="shared" si="20"/>
        <v>873091</v>
      </c>
    </row>
    <row r="69" spans="1:11" s="47" customFormat="1" hidden="1" x14ac:dyDescent="0.2">
      <c r="A69" s="100" t="s">
        <v>1</v>
      </c>
      <c r="B69" s="78">
        <v>758297</v>
      </c>
      <c r="C69" s="78">
        <v>511337</v>
      </c>
      <c r="D69" s="78"/>
      <c r="E69" s="133">
        <f t="shared" si="2"/>
        <v>511337</v>
      </c>
      <c r="F69" s="28">
        <v>362554</v>
      </c>
      <c r="G69" s="85"/>
      <c r="H69" s="134">
        <f t="shared" si="3"/>
        <v>362554</v>
      </c>
      <c r="I69" s="78">
        <v>363761</v>
      </c>
      <c r="J69" s="85"/>
      <c r="K69" s="134">
        <f t="shared" si="4"/>
        <v>363761</v>
      </c>
    </row>
    <row r="70" spans="1:11" s="47" customFormat="1" ht="38.25" hidden="1" x14ac:dyDescent="0.2">
      <c r="A70" s="100" t="s">
        <v>112</v>
      </c>
      <c r="B70" s="78">
        <v>173322</v>
      </c>
      <c r="C70" s="78">
        <v>185283</v>
      </c>
      <c r="D70" s="78"/>
      <c r="E70" s="133">
        <f t="shared" si="2"/>
        <v>185283</v>
      </c>
      <c r="F70" s="28">
        <v>168616</v>
      </c>
      <c r="G70" s="85"/>
      <c r="H70" s="134">
        <f t="shared" si="3"/>
        <v>168616</v>
      </c>
      <c r="I70" s="78">
        <v>170661</v>
      </c>
      <c r="J70" s="85"/>
      <c r="K70" s="134">
        <f t="shared" si="4"/>
        <v>170661</v>
      </c>
    </row>
    <row r="71" spans="1:11" s="47" customFormat="1" hidden="1" x14ac:dyDescent="0.2">
      <c r="A71" s="100" t="s">
        <v>113</v>
      </c>
      <c r="B71" s="78">
        <v>614888</v>
      </c>
      <c r="C71" s="78">
        <v>214386</v>
      </c>
      <c r="D71" s="78"/>
      <c r="E71" s="133">
        <f t="shared" si="2"/>
        <v>214386</v>
      </c>
      <c r="F71" s="28">
        <v>216212</v>
      </c>
      <c r="G71" s="85"/>
      <c r="H71" s="134">
        <f t="shared" si="3"/>
        <v>216212</v>
      </c>
      <c r="I71" s="78">
        <v>220450</v>
      </c>
      <c r="J71" s="85"/>
      <c r="K71" s="134">
        <f t="shared" si="4"/>
        <v>220450</v>
      </c>
    </row>
    <row r="72" spans="1:11" s="47" customFormat="1" hidden="1" x14ac:dyDescent="0.2">
      <c r="A72" s="100" t="s">
        <v>33</v>
      </c>
      <c r="B72" s="78">
        <v>4820</v>
      </c>
      <c r="C72" s="78">
        <v>5774</v>
      </c>
      <c r="D72" s="78"/>
      <c r="E72" s="133">
        <f t="shared" si="2"/>
        <v>5774</v>
      </c>
      <c r="F72" s="28">
        <v>4008</v>
      </c>
      <c r="G72" s="85"/>
      <c r="H72" s="134">
        <f t="shared" si="3"/>
        <v>4008</v>
      </c>
      <c r="I72" s="78">
        <v>2616</v>
      </c>
      <c r="J72" s="85"/>
      <c r="K72" s="134">
        <f t="shared" si="4"/>
        <v>2616</v>
      </c>
    </row>
    <row r="73" spans="1:11" s="47" customFormat="1" ht="25.5" hidden="1" customHeight="1" x14ac:dyDescent="0.2">
      <c r="A73" s="100" t="s">
        <v>114</v>
      </c>
      <c r="B73" s="78">
        <v>272440</v>
      </c>
      <c r="C73" s="78">
        <v>133603</v>
      </c>
      <c r="D73" s="78"/>
      <c r="E73" s="133">
        <f t="shared" ref="E73:E134" si="21">C73+D73</f>
        <v>133603</v>
      </c>
      <c r="F73" s="28">
        <v>110632</v>
      </c>
      <c r="G73" s="85"/>
      <c r="H73" s="134">
        <f t="shared" ref="H73:H134" si="22">F73+G73</f>
        <v>110632</v>
      </c>
      <c r="I73" s="78">
        <v>115603</v>
      </c>
      <c r="J73" s="85"/>
      <c r="K73" s="134">
        <f t="shared" ref="K73:K134" si="23">I73+J73</f>
        <v>115603</v>
      </c>
    </row>
    <row r="74" spans="1:11" s="47" customFormat="1" x14ac:dyDescent="0.2">
      <c r="A74" s="99" t="s">
        <v>55</v>
      </c>
      <c r="B74" s="76">
        <f t="shared" ref="B74:K74" si="24">SUM(B75:B84)</f>
        <v>52834244</v>
      </c>
      <c r="C74" s="76">
        <f t="shared" si="24"/>
        <v>45084764</v>
      </c>
      <c r="D74" s="76">
        <f t="shared" si="24"/>
        <v>167916</v>
      </c>
      <c r="E74" s="76">
        <f t="shared" si="24"/>
        <v>45252680</v>
      </c>
      <c r="F74" s="31">
        <f t="shared" si="24"/>
        <v>39748635</v>
      </c>
      <c r="G74" s="84">
        <f t="shared" si="24"/>
        <v>0</v>
      </c>
      <c r="H74" s="76">
        <f t="shared" si="24"/>
        <v>39748635</v>
      </c>
      <c r="I74" s="76">
        <f t="shared" si="24"/>
        <v>39049251</v>
      </c>
      <c r="J74" s="84">
        <f t="shared" si="24"/>
        <v>0</v>
      </c>
      <c r="K74" s="76">
        <f t="shared" si="24"/>
        <v>39049251</v>
      </c>
    </row>
    <row r="75" spans="1:11" s="47" customFormat="1" hidden="1" x14ac:dyDescent="0.2">
      <c r="A75" s="100" t="s">
        <v>32</v>
      </c>
      <c r="B75" s="78">
        <v>366835</v>
      </c>
      <c r="C75" s="78">
        <v>445089</v>
      </c>
      <c r="D75" s="78"/>
      <c r="E75" s="133">
        <f t="shared" si="21"/>
        <v>445089</v>
      </c>
      <c r="F75" s="28">
        <v>460439</v>
      </c>
      <c r="G75" s="85"/>
      <c r="H75" s="134">
        <f t="shared" si="22"/>
        <v>460439</v>
      </c>
      <c r="I75" s="78">
        <v>470440</v>
      </c>
      <c r="J75" s="85"/>
      <c r="K75" s="134">
        <f t="shared" si="23"/>
        <v>470440</v>
      </c>
    </row>
    <row r="76" spans="1:11" s="47" customFormat="1" hidden="1" x14ac:dyDescent="0.2">
      <c r="A76" s="100" t="s">
        <v>34</v>
      </c>
      <c r="B76" s="78">
        <v>2391638</v>
      </c>
      <c r="C76" s="78">
        <v>98871</v>
      </c>
      <c r="D76" s="78"/>
      <c r="E76" s="133">
        <f t="shared" si="21"/>
        <v>98871</v>
      </c>
      <c r="F76" s="28">
        <v>48089</v>
      </c>
      <c r="G76" s="85"/>
      <c r="H76" s="134">
        <f t="shared" si="22"/>
        <v>48089</v>
      </c>
      <c r="I76" s="78">
        <v>42245</v>
      </c>
      <c r="J76" s="85"/>
      <c r="K76" s="134">
        <f t="shared" si="23"/>
        <v>42245</v>
      </c>
    </row>
    <row r="77" spans="1:11" s="47" customFormat="1" hidden="1" x14ac:dyDescent="0.2">
      <c r="A77" s="100" t="s">
        <v>35</v>
      </c>
      <c r="B77" s="78">
        <v>62450</v>
      </c>
      <c r="C77" s="78">
        <v>40490</v>
      </c>
      <c r="D77" s="78"/>
      <c r="E77" s="133">
        <f t="shared" si="21"/>
        <v>40490</v>
      </c>
      <c r="F77" s="28">
        <v>16850</v>
      </c>
      <c r="G77" s="85"/>
      <c r="H77" s="134">
        <f t="shared" si="22"/>
        <v>16850</v>
      </c>
      <c r="I77" s="78">
        <v>16850</v>
      </c>
      <c r="J77" s="85"/>
      <c r="K77" s="134">
        <f t="shared" si="23"/>
        <v>16850</v>
      </c>
    </row>
    <row r="78" spans="1:11" s="47" customFormat="1" hidden="1" x14ac:dyDescent="0.2">
      <c r="A78" s="100" t="s">
        <v>2</v>
      </c>
      <c r="B78" s="78">
        <v>6976761</v>
      </c>
      <c r="C78" s="78">
        <v>7213105</v>
      </c>
      <c r="D78" s="78"/>
      <c r="E78" s="133">
        <f t="shared" si="21"/>
        <v>7213105</v>
      </c>
      <c r="F78" s="28">
        <v>6292161</v>
      </c>
      <c r="G78" s="85"/>
      <c r="H78" s="134">
        <f t="shared" si="22"/>
        <v>6292161</v>
      </c>
      <c r="I78" s="78">
        <v>6301831</v>
      </c>
      <c r="J78" s="85"/>
      <c r="K78" s="134">
        <f t="shared" si="23"/>
        <v>6301831</v>
      </c>
    </row>
    <row r="79" spans="1:11" s="47" customFormat="1" hidden="1" x14ac:dyDescent="0.2">
      <c r="A79" s="100" t="s">
        <v>56</v>
      </c>
      <c r="B79" s="78">
        <v>94999</v>
      </c>
      <c r="C79" s="78">
        <v>59608</v>
      </c>
      <c r="D79" s="78"/>
      <c r="E79" s="133">
        <f t="shared" si="21"/>
        <v>59608</v>
      </c>
      <c r="F79" s="28">
        <v>71187</v>
      </c>
      <c r="G79" s="85"/>
      <c r="H79" s="134">
        <f t="shared" si="22"/>
        <v>71187</v>
      </c>
      <c r="I79" s="78">
        <v>39187</v>
      </c>
      <c r="J79" s="85"/>
      <c r="K79" s="134">
        <f t="shared" si="23"/>
        <v>39187</v>
      </c>
    </row>
    <row r="80" spans="1:11" s="47" customFormat="1" hidden="1" x14ac:dyDescent="0.2">
      <c r="A80" s="100" t="s">
        <v>3</v>
      </c>
      <c r="B80" s="78">
        <v>1095287</v>
      </c>
      <c r="C80" s="78">
        <v>1018955</v>
      </c>
      <c r="D80" s="78"/>
      <c r="E80" s="133">
        <f t="shared" si="21"/>
        <v>1018955</v>
      </c>
      <c r="F80" s="28">
        <v>1042966</v>
      </c>
      <c r="G80" s="85"/>
      <c r="H80" s="134">
        <f t="shared" si="22"/>
        <v>1042966</v>
      </c>
      <c r="I80" s="78">
        <v>1049182</v>
      </c>
      <c r="J80" s="85"/>
      <c r="K80" s="134">
        <f t="shared" si="23"/>
        <v>1049182</v>
      </c>
    </row>
    <row r="81" spans="1:11" s="47" customFormat="1" hidden="1" x14ac:dyDescent="0.2">
      <c r="A81" s="100" t="s">
        <v>4</v>
      </c>
      <c r="B81" s="78">
        <v>3087127</v>
      </c>
      <c r="C81" s="78">
        <v>1394226</v>
      </c>
      <c r="D81" s="78"/>
      <c r="E81" s="133">
        <f t="shared" si="21"/>
        <v>1394226</v>
      </c>
      <c r="F81" s="28">
        <f>745236+1</f>
        <v>745237</v>
      </c>
      <c r="G81" s="85"/>
      <c r="H81" s="134">
        <f t="shared" si="22"/>
        <v>745237</v>
      </c>
      <c r="I81" s="78">
        <v>762034</v>
      </c>
      <c r="J81" s="85"/>
      <c r="K81" s="134">
        <f t="shared" si="23"/>
        <v>762034</v>
      </c>
    </row>
    <row r="82" spans="1:11" s="47" customFormat="1" hidden="1" x14ac:dyDescent="0.2">
      <c r="A82" s="100" t="s">
        <v>88</v>
      </c>
      <c r="B82" s="78">
        <v>28054527</v>
      </c>
      <c r="C82" s="78">
        <v>29071760</v>
      </c>
      <c r="D82" s="78"/>
      <c r="E82" s="133">
        <f t="shared" si="21"/>
        <v>29071760</v>
      </c>
      <c r="F82" s="28">
        <f>27926290</f>
        <v>27926290</v>
      </c>
      <c r="G82" s="85"/>
      <c r="H82" s="134">
        <f t="shared" si="22"/>
        <v>27926290</v>
      </c>
      <c r="I82" s="78">
        <v>28559099</v>
      </c>
      <c r="J82" s="85"/>
      <c r="K82" s="134">
        <f t="shared" si="23"/>
        <v>28559099</v>
      </c>
    </row>
    <row r="83" spans="1:11" s="47" customFormat="1" x14ac:dyDescent="0.2">
      <c r="A83" s="100" t="s">
        <v>115</v>
      </c>
      <c r="B83" s="78">
        <v>880127</v>
      </c>
      <c r="C83" s="78">
        <v>936888</v>
      </c>
      <c r="D83" s="78">
        <v>167916</v>
      </c>
      <c r="E83" s="133">
        <f t="shared" si="21"/>
        <v>1104804</v>
      </c>
      <c r="F83" s="28">
        <v>887268</v>
      </c>
      <c r="G83" s="85"/>
      <c r="H83" s="134">
        <f t="shared" si="22"/>
        <v>887268</v>
      </c>
      <c r="I83" s="78">
        <v>860138</v>
      </c>
      <c r="J83" s="85"/>
      <c r="K83" s="134">
        <f t="shared" si="23"/>
        <v>860138</v>
      </c>
    </row>
    <row r="84" spans="1:11" s="47" customFormat="1" ht="25.5" hidden="1" x14ac:dyDescent="0.2">
      <c r="A84" s="100" t="s">
        <v>5</v>
      </c>
      <c r="B84" s="78">
        <v>9824493</v>
      </c>
      <c r="C84" s="78">
        <v>4805772</v>
      </c>
      <c r="D84" s="78"/>
      <c r="E84" s="133">
        <f t="shared" si="21"/>
        <v>4805772</v>
      </c>
      <c r="F84" s="28">
        <v>2258148</v>
      </c>
      <c r="G84" s="85"/>
      <c r="H84" s="134">
        <f t="shared" si="22"/>
        <v>2258148</v>
      </c>
      <c r="I84" s="78">
        <v>948245</v>
      </c>
      <c r="J84" s="85"/>
      <c r="K84" s="134">
        <f t="shared" si="23"/>
        <v>948245</v>
      </c>
    </row>
    <row r="85" spans="1:11" s="47" customFormat="1" x14ac:dyDescent="0.2">
      <c r="A85" s="99" t="s">
        <v>57</v>
      </c>
      <c r="B85" s="76">
        <f t="shared" ref="B85:K85" si="25">SUM(B86:B89)</f>
        <v>14915303</v>
      </c>
      <c r="C85" s="76">
        <f t="shared" si="25"/>
        <v>5341067</v>
      </c>
      <c r="D85" s="76">
        <f t="shared" si="25"/>
        <v>1439323</v>
      </c>
      <c r="E85" s="76">
        <f t="shared" si="25"/>
        <v>6780390</v>
      </c>
      <c r="F85" s="31">
        <f t="shared" si="25"/>
        <v>3412155</v>
      </c>
      <c r="G85" s="84">
        <f t="shared" si="25"/>
        <v>654968</v>
      </c>
      <c r="H85" s="76">
        <f t="shared" si="25"/>
        <v>4067123</v>
      </c>
      <c r="I85" s="76">
        <f t="shared" si="25"/>
        <v>4259553</v>
      </c>
      <c r="J85" s="84">
        <f t="shared" si="25"/>
        <v>243921</v>
      </c>
      <c r="K85" s="76">
        <f t="shared" si="25"/>
        <v>4503474</v>
      </c>
    </row>
    <row r="86" spans="1:11" s="47" customFormat="1" x14ac:dyDescent="0.2">
      <c r="A86" s="100" t="s">
        <v>6</v>
      </c>
      <c r="B86" s="78">
        <v>9683780</v>
      </c>
      <c r="C86" s="78">
        <v>2147201</v>
      </c>
      <c r="D86" s="78">
        <f>656189+783134</f>
        <v>1439323</v>
      </c>
      <c r="E86" s="133">
        <f t="shared" si="21"/>
        <v>3586524</v>
      </c>
      <c r="F86" s="28">
        <v>1413309</v>
      </c>
      <c r="G86" s="85">
        <v>654968</v>
      </c>
      <c r="H86" s="134">
        <f t="shared" si="22"/>
        <v>2068277</v>
      </c>
      <c r="I86" s="78">
        <v>1399838</v>
      </c>
      <c r="J86" s="85">
        <v>243921</v>
      </c>
      <c r="K86" s="134">
        <f t="shared" si="23"/>
        <v>1643759</v>
      </c>
    </row>
    <row r="87" spans="1:11" s="47" customFormat="1" hidden="1" x14ac:dyDescent="0.2">
      <c r="A87" s="100" t="s">
        <v>7</v>
      </c>
      <c r="B87" s="78">
        <v>3916408</v>
      </c>
      <c r="C87" s="78">
        <v>1285180</v>
      </c>
      <c r="D87" s="78"/>
      <c r="E87" s="133">
        <f t="shared" si="21"/>
        <v>1285180</v>
      </c>
      <c r="F87" s="28">
        <v>1742280</v>
      </c>
      <c r="G87" s="85"/>
      <c r="H87" s="134">
        <f t="shared" si="22"/>
        <v>1742280</v>
      </c>
      <c r="I87" s="78">
        <v>2553236</v>
      </c>
      <c r="J87" s="85"/>
      <c r="K87" s="134">
        <f t="shared" si="23"/>
        <v>2553236</v>
      </c>
    </row>
    <row r="88" spans="1:11" s="47" customFormat="1" hidden="1" x14ac:dyDescent="0.2">
      <c r="A88" s="100" t="s">
        <v>45</v>
      </c>
      <c r="B88" s="78">
        <v>294258</v>
      </c>
      <c r="C88" s="78">
        <v>0</v>
      </c>
      <c r="D88" s="78"/>
      <c r="E88" s="133">
        <f t="shared" si="21"/>
        <v>0</v>
      </c>
      <c r="F88" s="28"/>
      <c r="G88" s="85"/>
      <c r="H88" s="134">
        <f t="shared" si="22"/>
        <v>0</v>
      </c>
      <c r="I88" s="78"/>
      <c r="J88" s="85"/>
      <c r="K88" s="134">
        <f t="shared" si="23"/>
        <v>0</v>
      </c>
    </row>
    <row r="89" spans="1:11" s="81" customFormat="1" ht="25.5" hidden="1" x14ac:dyDescent="0.2">
      <c r="A89" s="100" t="s">
        <v>116</v>
      </c>
      <c r="B89" s="78">
        <v>1020857</v>
      </c>
      <c r="C89" s="78">
        <v>1908686</v>
      </c>
      <c r="D89" s="78"/>
      <c r="E89" s="133">
        <f t="shared" si="21"/>
        <v>1908686</v>
      </c>
      <c r="F89" s="28">
        <v>256566</v>
      </c>
      <c r="G89" s="85"/>
      <c r="H89" s="134">
        <f t="shared" si="22"/>
        <v>256566</v>
      </c>
      <c r="I89" s="78">
        <v>306479</v>
      </c>
      <c r="J89" s="85"/>
      <c r="K89" s="134">
        <f t="shared" si="23"/>
        <v>306479</v>
      </c>
    </row>
    <row r="90" spans="1:11" s="47" customFormat="1" hidden="1" x14ac:dyDescent="0.2">
      <c r="A90" s="99" t="s">
        <v>117</v>
      </c>
      <c r="B90" s="76">
        <f t="shared" ref="B90:K90" si="26">SUM(B91:B92)</f>
        <v>744836</v>
      </c>
      <c r="C90" s="76">
        <f t="shared" si="26"/>
        <v>915630</v>
      </c>
      <c r="D90" s="76">
        <f t="shared" si="26"/>
        <v>0</v>
      </c>
      <c r="E90" s="76">
        <f t="shared" si="26"/>
        <v>915630</v>
      </c>
      <c r="F90" s="31">
        <f t="shared" si="26"/>
        <v>868751</v>
      </c>
      <c r="G90" s="84">
        <f t="shared" si="26"/>
        <v>0</v>
      </c>
      <c r="H90" s="76">
        <f t="shared" si="26"/>
        <v>868751</v>
      </c>
      <c r="I90" s="76">
        <f t="shared" si="26"/>
        <v>339978</v>
      </c>
      <c r="J90" s="84">
        <f t="shared" si="26"/>
        <v>0</v>
      </c>
      <c r="K90" s="76">
        <f t="shared" si="26"/>
        <v>339978</v>
      </c>
    </row>
    <row r="91" spans="1:11" s="47" customFormat="1" ht="25.5" hidden="1" x14ac:dyDescent="0.2">
      <c r="A91" s="100" t="s">
        <v>58</v>
      </c>
      <c r="B91" s="78">
        <v>201205</v>
      </c>
      <c r="C91" s="78">
        <v>165539</v>
      </c>
      <c r="D91" s="78"/>
      <c r="E91" s="133">
        <f t="shared" si="21"/>
        <v>165539</v>
      </c>
      <c r="F91" s="28">
        <v>161050</v>
      </c>
      <c r="G91" s="85"/>
      <c r="H91" s="134">
        <f t="shared" si="22"/>
        <v>161050</v>
      </c>
      <c r="I91" s="78">
        <v>162348</v>
      </c>
      <c r="J91" s="85"/>
      <c r="K91" s="134">
        <f t="shared" si="23"/>
        <v>162348</v>
      </c>
    </row>
    <row r="92" spans="1:11" s="81" customFormat="1" ht="13.5" hidden="1" customHeight="1" x14ac:dyDescent="0.2">
      <c r="A92" s="100" t="s">
        <v>118</v>
      </c>
      <c r="B92" s="78">
        <v>543631</v>
      </c>
      <c r="C92" s="78">
        <v>750091</v>
      </c>
      <c r="D92" s="78"/>
      <c r="E92" s="133">
        <f t="shared" si="21"/>
        <v>750091</v>
      </c>
      <c r="F92" s="28">
        <v>707701</v>
      </c>
      <c r="G92" s="85"/>
      <c r="H92" s="134">
        <f t="shared" si="22"/>
        <v>707701</v>
      </c>
      <c r="I92" s="78">
        <v>177630</v>
      </c>
      <c r="J92" s="85"/>
      <c r="K92" s="134">
        <f t="shared" si="23"/>
        <v>177630</v>
      </c>
    </row>
    <row r="93" spans="1:11" s="47" customFormat="1" hidden="1" x14ac:dyDescent="0.2">
      <c r="A93" s="99" t="s">
        <v>59</v>
      </c>
      <c r="B93" s="76">
        <f t="shared" ref="B93:K93" si="27">SUM(B94:B102)</f>
        <v>27165927</v>
      </c>
      <c r="C93" s="76">
        <f t="shared" si="27"/>
        <v>25321865</v>
      </c>
      <c r="D93" s="76">
        <f t="shared" si="27"/>
        <v>0</v>
      </c>
      <c r="E93" s="76">
        <f t="shared" si="27"/>
        <v>25321865</v>
      </c>
      <c r="F93" s="31">
        <f t="shared" si="27"/>
        <v>18132496</v>
      </c>
      <c r="G93" s="84">
        <f t="shared" si="27"/>
        <v>0</v>
      </c>
      <c r="H93" s="76">
        <f t="shared" si="27"/>
        <v>18132496</v>
      </c>
      <c r="I93" s="76">
        <f t="shared" si="27"/>
        <v>18210832</v>
      </c>
      <c r="J93" s="84">
        <f t="shared" si="27"/>
        <v>0</v>
      </c>
      <c r="K93" s="76">
        <f t="shared" si="27"/>
        <v>18210832</v>
      </c>
    </row>
    <row r="94" spans="1:11" s="47" customFormat="1" hidden="1" x14ac:dyDescent="0.2">
      <c r="A94" s="100" t="s">
        <v>60</v>
      </c>
      <c r="B94" s="78">
        <v>10819928</v>
      </c>
      <c r="C94" s="78">
        <v>8144026</v>
      </c>
      <c r="D94" s="78"/>
      <c r="E94" s="133">
        <f t="shared" si="21"/>
        <v>8144026</v>
      </c>
      <c r="F94" s="28">
        <v>5347750</v>
      </c>
      <c r="G94" s="85"/>
      <c r="H94" s="134">
        <f t="shared" si="22"/>
        <v>5347750</v>
      </c>
      <c r="I94" s="78">
        <v>5379798</v>
      </c>
      <c r="J94" s="85"/>
      <c r="K94" s="134">
        <f t="shared" si="23"/>
        <v>5379798</v>
      </c>
    </row>
    <row r="95" spans="1:11" s="47" customFormat="1" hidden="1" x14ac:dyDescent="0.2">
      <c r="A95" s="100" t="s">
        <v>8</v>
      </c>
      <c r="B95" s="78">
        <v>11037742</v>
      </c>
      <c r="C95" s="78">
        <v>13149694</v>
      </c>
      <c r="D95" s="78"/>
      <c r="E95" s="133">
        <f t="shared" si="21"/>
        <v>13149694</v>
      </c>
      <c r="F95" s="28">
        <v>9314778</v>
      </c>
      <c r="G95" s="85"/>
      <c r="H95" s="134">
        <f t="shared" si="22"/>
        <v>9314778</v>
      </c>
      <c r="I95" s="78">
        <v>9350434</v>
      </c>
      <c r="J95" s="85"/>
      <c r="K95" s="134">
        <f t="shared" si="23"/>
        <v>9350434</v>
      </c>
    </row>
    <row r="96" spans="1:11" s="47" customFormat="1" hidden="1" x14ac:dyDescent="0.2">
      <c r="A96" s="100" t="s">
        <v>9</v>
      </c>
      <c r="B96" s="78">
        <v>782160</v>
      </c>
      <c r="C96" s="78">
        <v>721563</v>
      </c>
      <c r="D96" s="78"/>
      <c r="E96" s="133">
        <f t="shared" si="21"/>
        <v>721563</v>
      </c>
      <c r="F96" s="28">
        <v>743652</v>
      </c>
      <c r="G96" s="85"/>
      <c r="H96" s="134">
        <f t="shared" si="22"/>
        <v>743652</v>
      </c>
      <c r="I96" s="78">
        <v>766753</v>
      </c>
      <c r="J96" s="85"/>
      <c r="K96" s="134">
        <f t="shared" si="23"/>
        <v>766753</v>
      </c>
    </row>
    <row r="97" spans="1:11" s="47" customFormat="1" hidden="1" x14ac:dyDescent="0.2">
      <c r="A97" s="100" t="s">
        <v>10</v>
      </c>
      <c r="B97" s="78">
        <v>1071166</v>
      </c>
      <c r="C97" s="78">
        <f>1426468+1</f>
        <v>1426469</v>
      </c>
      <c r="D97" s="78"/>
      <c r="E97" s="133">
        <f t="shared" si="21"/>
        <v>1426469</v>
      </c>
      <c r="F97" s="28">
        <v>1390928</v>
      </c>
      <c r="G97" s="85"/>
      <c r="H97" s="134">
        <f t="shared" si="22"/>
        <v>1390928</v>
      </c>
      <c r="I97" s="78">
        <v>1421061</v>
      </c>
      <c r="J97" s="85"/>
      <c r="K97" s="134">
        <f t="shared" si="23"/>
        <v>1421061</v>
      </c>
    </row>
    <row r="98" spans="1:11" s="47" customFormat="1" ht="25.5" hidden="1" x14ac:dyDescent="0.2">
      <c r="A98" s="100" t="s">
        <v>36</v>
      </c>
      <c r="B98" s="78">
        <v>94224</v>
      </c>
      <c r="C98" s="78">
        <v>104993</v>
      </c>
      <c r="D98" s="78"/>
      <c r="E98" s="133">
        <f t="shared" si="21"/>
        <v>104993</v>
      </c>
      <c r="F98" s="28">
        <v>108206</v>
      </c>
      <c r="G98" s="85"/>
      <c r="H98" s="134">
        <f t="shared" si="22"/>
        <v>108206</v>
      </c>
      <c r="I98" s="78">
        <v>109105</v>
      </c>
      <c r="J98" s="85"/>
      <c r="K98" s="134">
        <f t="shared" si="23"/>
        <v>109105</v>
      </c>
    </row>
    <row r="99" spans="1:11" s="47" customFormat="1" ht="25.5" hidden="1" x14ac:dyDescent="0.2">
      <c r="A99" s="100" t="s">
        <v>37</v>
      </c>
      <c r="B99" s="78">
        <v>1042519</v>
      </c>
      <c r="C99" s="78">
        <v>563364</v>
      </c>
      <c r="D99" s="78"/>
      <c r="E99" s="133">
        <f t="shared" si="21"/>
        <v>563364</v>
      </c>
      <c r="F99" s="28">
        <v>57459</v>
      </c>
      <c r="G99" s="85"/>
      <c r="H99" s="134">
        <f t="shared" si="22"/>
        <v>57459</v>
      </c>
      <c r="I99" s="78">
        <v>60354</v>
      </c>
      <c r="J99" s="85"/>
      <c r="K99" s="134">
        <f t="shared" si="23"/>
        <v>60354</v>
      </c>
    </row>
    <row r="100" spans="1:11" s="47" customFormat="1" hidden="1" x14ac:dyDescent="0.2">
      <c r="A100" s="100" t="s">
        <v>11</v>
      </c>
      <c r="B100" s="78">
        <v>1199453</v>
      </c>
      <c r="C100" s="78">
        <v>955111</v>
      </c>
      <c r="D100" s="78"/>
      <c r="E100" s="133">
        <f t="shared" si="21"/>
        <v>955111</v>
      </c>
      <c r="F100" s="28">
        <v>967011</v>
      </c>
      <c r="G100" s="85"/>
      <c r="H100" s="134">
        <f t="shared" si="22"/>
        <v>967011</v>
      </c>
      <c r="I100" s="78">
        <v>919931</v>
      </c>
      <c r="J100" s="85"/>
      <c r="K100" s="134">
        <f t="shared" si="23"/>
        <v>919931</v>
      </c>
    </row>
    <row r="101" spans="1:11" s="47" customFormat="1" ht="25.5" hidden="1" x14ac:dyDescent="0.2">
      <c r="A101" s="100" t="s">
        <v>119</v>
      </c>
      <c r="B101" s="78">
        <v>2679</v>
      </c>
      <c r="C101" s="78">
        <v>2946</v>
      </c>
      <c r="D101" s="78"/>
      <c r="E101" s="133">
        <f t="shared" si="21"/>
        <v>2946</v>
      </c>
      <c r="F101" s="28">
        <v>3037</v>
      </c>
      <c r="G101" s="85"/>
      <c r="H101" s="134">
        <f t="shared" si="22"/>
        <v>3037</v>
      </c>
      <c r="I101" s="78">
        <v>3055</v>
      </c>
      <c r="J101" s="85"/>
      <c r="K101" s="134">
        <f t="shared" si="23"/>
        <v>3055</v>
      </c>
    </row>
    <row r="102" spans="1:11" s="81" customFormat="1" hidden="1" x14ac:dyDescent="0.2">
      <c r="A102" s="100" t="s">
        <v>12</v>
      </c>
      <c r="B102" s="78">
        <v>1116056</v>
      </c>
      <c r="C102" s="78">
        <v>253699</v>
      </c>
      <c r="D102" s="78"/>
      <c r="E102" s="133">
        <f t="shared" si="21"/>
        <v>253699</v>
      </c>
      <c r="F102" s="28">
        <v>199675</v>
      </c>
      <c r="G102" s="85"/>
      <c r="H102" s="134">
        <f t="shared" si="22"/>
        <v>199675</v>
      </c>
      <c r="I102" s="78">
        <v>200341</v>
      </c>
      <c r="J102" s="85"/>
      <c r="K102" s="134">
        <f t="shared" si="23"/>
        <v>200341</v>
      </c>
    </row>
    <row r="103" spans="1:11" s="47" customFormat="1" hidden="1" x14ac:dyDescent="0.2">
      <c r="A103" s="99" t="s">
        <v>94</v>
      </c>
      <c r="B103" s="76">
        <f t="shared" ref="B103:K103" si="28">SUM(B104:B105)</f>
        <v>5687195</v>
      </c>
      <c r="C103" s="76">
        <f t="shared" si="28"/>
        <v>2372811</v>
      </c>
      <c r="D103" s="76">
        <f t="shared" si="28"/>
        <v>0</v>
      </c>
      <c r="E103" s="76">
        <f t="shared" si="28"/>
        <v>2372811</v>
      </c>
      <c r="F103" s="31">
        <f t="shared" si="28"/>
        <v>1672874</v>
      </c>
      <c r="G103" s="84">
        <f t="shared" si="28"/>
        <v>0</v>
      </c>
      <c r="H103" s="76">
        <f t="shared" si="28"/>
        <v>1672874</v>
      </c>
      <c r="I103" s="76">
        <f t="shared" si="28"/>
        <v>1365611</v>
      </c>
      <c r="J103" s="84">
        <f t="shared" si="28"/>
        <v>0</v>
      </c>
      <c r="K103" s="76">
        <f t="shared" si="28"/>
        <v>1365611</v>
      </c>
    </row>
    <row r="104" spans="1:11" s="47" customFormat="1" hidden="1" x14ac:dyDescent="0.2">
      <c r="A104" s="100" t="s">
        <v>120</v>
      </c>
      <c r="B104" s="78">
        <v>5008692</v>
      </c>
      <c r="C104" s="78">
        <v>2252703</v>
      </c>
      <c r="D104" s="78"/>
      <c r="E104" s="133">
        <f t="shared" si="21"/>
        <v>2252703</v>
      </c>
      <c r="F104" s="28">
        <v>1550993</v>
      </c>
      <c r="G104" s="85"/>
      <c r="H104" s="134">
        <f t="shared" si="22"/>
        <v>1550993</v>
      </c>
      <c r="I104" s="78">
        <v>1243232</v>
      </c>
      <c r="J104" s="85"/>
      <c r="K104" s="134">
        <f t="shared" si="23"/>
        <v>1243232</v>
      </c>
    </row>
    <row r="105" spans="1:11" s="81" customFormat="1" ht="15.75" hidden="1" customHeight="1" x14ac:dyDescent="0.2">
      <c r="A105" s="100" t="s">
        <v>95</v>
      </c>
      <c r="B105" s="78">
        <v>678503</v>
      </c>
      <c r="C105" s="78">
        <v>120108</v>
      </c>
      <c r="D105" s="78"/>
      <c r="E105" s="133">
        <f t="shared" si="21"/>
        <v>120108</v>
      </c>
      <c r="F105" s="28">
        <v>121881</v>
      </c>
      <c r="G105" s="85"/>
      <c r="H105" s="134">
        <f t="shared" si="22"/>
        <v>121881</v>
      </c>
      <c r="I105" s="78">
        <v>122379</v>
      </c>
      <c r="J105" s="85"/>
      <c r="K105" s="134">
        <f t="shared" si="23"/>
        <v>122379</v>
      </c>
    </row>
    <row r="106" spans="1:11" s="47" customFormat="1" hidden="1" x14ac:dyDescent="0.2">
      <c r="A106" s="99" t="s">
        <v>96</v>
      </c>
      <c r="B106" s="76">
        <f t="shared" ref="B106:K106" si="29">SUM(B107:B112)</f>
        <v>20899913</v>
      </c>
      <c r="C106" s="76">
        <f t="shared" si="29"/>
        <v>18258260</v>
      </c>
      <c r="D106" s="76">
        <f t="shared" si="29"/>
        <v>0</v>
      </c>
      <c r="E106" s="76">
        <f t="shared" si="29"/>
        <v>18258260</v>
      </c>
      <c r="F106" s="31">
        <f t="shared" si="29"/>
        <v>13697825</v>
      </c>
      <c r="G106" s="84">
        <f t="shared" si="29"/>
        <v>0</v>
      </c>
      <c r="H106" s="76">
        <f t="shared" si="29"/>
        <v>13697825</v>
      </c>
      <c r="I106" s="76">
        <f t="shared" si="29"/>
        <v>14316599</v>
      </c>
      <c r="J106" s="84">
        <f t="shared" si="29"/>
        <v>0</v>
      </c>
      <c r="K106" s="76">
        <f t="shared" si="29"/>
        <v>14316599</v>
      </c>
    </row>
    <row r="107" spans="1:11" s="47" customFormat="1" hidden="1" x14ac:dyDescent="0.2">
      <c r="A107" s="100" t="s">
        <v>38</v>
      </c>
      <c r="B107" s="78">
        <v>579149</v>
      </c>
      <c r="C107" s="78">
        <v>617128</v>
      </c>
      <c r="D107" s="78"/>
      <c r="E107" s="133">
        <f t="shared" si="21"/>
        <v>617128</v>
      </c>
      <c r="F107" s="28">
        <v>661942</v>
      </c>
      <c r="G107" s="85"/>
      <c r="H107" s="134">
        <f t="shared" si="22"/>
        <v>661942</v>
      </c>
      <c r="I107" s="78">
        <v>732994</v>
      </c>
      <c r="J107" s="85"/>
      <c r="K107" s="134">
        <f t="shared" si="23"/>
        <v>732994</v>
      </c>
    </row>
    <row r="108" spans="1:11" s="47" customFormat="1" hidden="1" x14ac:dyDescent="0.2">
      <c r="A108" s="100" t="s">
        <v>44</v>
      </c>
      <c r="B108" s="78">
        <v>461171</v>
      </c>
      <c r="C108" s="78">
        <v>19075</v>
      </c>
      <c r="D108" s="78"/>
      <c r="E108" s="133">
        <f t="shared" si="21"/>
        <v>19075</v>
      </c>
      <c r="F108" s="28">
        <v>20413</v>
      </c>
      <c r="G108" s="85"/>
      <c r="H108" s="134">
        <f t="shared" si="22"/>
        <v>20413</v>
      </c>
      <c r="I108" s="78">
        <v>22326</v>
      </c>
      <c r="J108" s="85"/>
      <c r="K108" s="134">
        <f t="shared" si="23"/>
        <v>22326</v>
      </c>
    </row>
    <row r="109" spans="1:11" s="47" customFormat="1" hidden="1" x14ac:dyDescent="0.2">
      <c r="A109" s="100" t="s">
        <v>98</v>
      </c>
      <c r="B109" s="78">
        <v>6779</v>
      </c>
      <c r="C109" s="78">
        <v>7304</v>
      </c>
      <c r="D109" s="78"/>
      <c r="E109" s="133">
        <f t="shared" si="21"/>
        <v>7304</v>
      </c>
      <c r="F109" s="28">
        <v>7799</v>
      </c>
      <c r="G109" s="85"/>
      <c r="H109" s="134">
        <f t="shared" si="22"/>
        <v>7799</v>
      </c>
      <c r="I109" s="78">
        <v>8487</v>
      </c>
      <c r="J109" s="85"/>
      <c r="K109" s="134">
        <f t="shared" si="23"/>
        <v>8487</v>
      </c>
    </row>
    <row r="110" spans="1:11" s="47" customFormat="1" hidden="1" x14ac:dyDescent="0.2">
      <c r="A110" s="100" t="s">
        <v>39</v>
      </c>
      <c r="B110" s="78">
        <v>41734</v>
      </c>
      <c r="C110" s="78">
        <v>32349</v>
      </c>
      <c r="D110" s="78"/>
      <c r="E110" s="133">
        <f t="shared" si="21"/>
        <v>32349</v>
      </c>
      <c r="F110" s="28">
        <v>34119</v>
      </c>
      <c r="G110" s="85"/>
      <c r="H110" s="134">
        <f t="shared" si="22"/>
        <v>34119</v>
      </c>
      <c r="I110" s="78">
        <v>36950</v>
      </c>
      <c r="J110" s="85"/>
      <c r="K110" s="134">
        <f t="shared" si="23"/>
        <v>36950</v>
      </c>
    </row>
    <row r="111" spans="1:11" s="47" customFormat="1" ht="25.5" hidden="1" x14ac:dyDescent="0.2">
      <c r="A111" s="100" t="s">
        <v>121</v>
      </c>
      <c r="B111" s="78">
        <f>216248+13960</f>
        <v>230208</v>
      </c>
      <c r="C111" s="78">
        <v>248371</v>
      </c>
      <c r="D111" s="78"/>
      <c r="E111" s="133">
        <f t="shared" si="21"/>
        <v>248371</v>
      </c>
      <c r="F111" s="28">
        <v>256271</v>
      </c>
      <c r="G111" s="85"/>
      <c r="H111" s="134">
        <f t="shared" si="22"/>
        <v>256271</v>
      </c>
      <c r="I111" s="78">
        <v>264448</v>
      </c>
      <c r="J111" s="85"/>
      <c r="K111" s="134">
        <f t="shared" si="23"/>
        <v>264448</v>
      </c>
    </row>
    <row r="112" spans="1:11" s="81" customFormat="1" hidden="1" x14ac:dyDescent="0.2">
      <c r="A112" s="100" t="s">
        <v>92</v>
      </c>
      <c r="B112" s="78">
        <f>18953171+627701</f>
        <v>19580872</v>
      </c>
      <c r="C112" s="78">
        <f>14334033+3000000</f>
        <v>17334033</v>
      </c>
      <c r="D112" s="78">
        <v>0</v>
      </c>
      <c r="E112" s="133">
        <f t="shared" si="21"/>
        <v>17334033</v>
      </c>
      <c r="F112" s="28">
        <v>12717281</v>
      </c>
      <c r="G112" s="85"/>
      <c r="H112" s="134">
        <f t="shared" si="22"/>
        <v>12717281</v>
      </c>
      <c r="I112" s="78">
        <v>13251394</v>
      </c>
      <c r="J112" s="85"/>
      <c r="K112" s="134">
        <f t="shared" si="23"/>
        <v>13251394</v>
      </c>
    </row>
    <row r="113" spans="1:11" s="47" customFormat="1" x14ac:dyDescent="0.2">
      <c r="A113" s="99" t="s">
        <v>61</v>
      </c>
      <c r="B113" s="76">
        <f>SUM(B114:B118)</f>
        <v>17168966</v>
      </c>
      <c r="C113" s="76">
        <f>SUM(C114:C118)</f>
        <v>14914249</v>
      </c>
      <c r="D113" s="76">
        <f>SUM(D114:D118)</f>
        <v>106820</v>
      </c>
      <c r="E113" s="76">
        <f t="shared" ref="E113:K113" si="30">SUM(E114:E118)</f>
        <v>15021069</v>
      </c>
      <c r="F113" s="76">
        <f t="shared" si="30"/>
        <v>14644377</v>
      </c>
      <c r="G113" s="76">
        <f t="shared" si="30"/>
        <v>0</v>
      </c>
      <c r="H113" s="76">
        <f t="shared" si="30"/>
        <v>14644377</v>
      </c>
      <c r="I113" s="76">
        <f t="shared" si="30"/>
        <v>15460894</v>
      </c>
      <c r="J113" s="76">
        <f t="shared" si="30"/>
        <v>0</v>
      </c>
      <c r="K113" s="76">
        <f t="shared" si="30"/>
        <v>15460894</v>
      </c>
    </row>
    <row r="114" spans="1:11" s="47" customFormat="1" hidden="1" x14ac:dyDescent="0.2">
      <c r="A114" s="100" t="s">
        <v>13</v>
      </c>
      <c r="B114" s="78">
        <v>258706</v>
      </c>
      <c r="C114" s="78">
        <v>231980</v>
      </c>
      <c r="D114" s="78"/>
      <c r="E114" s="133">
        <f t="shared" si="21"/>
        <v>231980</v>
      </c>
      <c r="F114" s="28">
        <v>275375</v>
      </c>
      <c r="G114" s="85"/>
      <c r="H114" s="134">
        <f t="shared" si="22"/>
        <v>275375</v>
      </c>
      <c r="I114" s="78">
        <v>301871</v>
      </c>
      <c r="J114" s="77"/>
      <c r="K114" s="134">
        <f t="shared" si="23"/>
        <v>301871</v>
      </c>
    </row>
    <row r="115" spans="1:11" s="47" customFormat="1" hidden="1" x14ac:dyDescent="0.2">
      <c r="A115" s="100" t="s">
        <v>62</v>
      </c>
      <c r="B115" s="78">
        <v>1974722</v>
      </c>
      <c r="C115" s="78">
        <v>1983460</v>
      </c>
      <c r="D115" s="78"/>
      <c r="E115" s="133">
        <f t="shared" si="21"/>
        <v>1983460</v>
      </c>
      <c r="F115" s="28">
        <v>1954829</v>
      </c>
      <c r="G115" s="85"/>
      <c r="H115" s="134">
        <f t="shared" si="22"/>
        <v>1954829</v>
      </c>
      <c r="I115" s="78">
        <v>1992656</v>
      </c>
      <c r="J115" s="77"/>
      <c r="K115" s="134">
        <f t="shared" si="23"/>
        <v>1992656</v>
      </c>
    </row>
    <row r="116" spans="1:11" s="47" customFormat="1" hidden="1" x14ac:dyDescent="0.2">
      <c r="A116" s="100" t="s">
        <v>122</v>
      </c>
      <c r="B116" s="78">
        <v>11968101</v>
      </c>
      <c r="C116" s="78">
        <v>10287218</v>
      </c>
      <c r="D116" s="78"/>
      <c r="E116" s="133">
        <f t="shared" si="21"/>
        <v>10287218</v>
      </c>
      <c r="F116" s="28">
        <v>10286687</v>
      </c>
      <c r="G116" s="85"/>
      <c r="H116" s="134">
        <f t="shared" si="22"/>
        <v>10286687</v>
      </c>
      <c r="I116" s="78">
        <v>11010764</v>
      </c>
      <c r="J116" s="77"/>
      <c r="K116" s="134">
        <f t="shared" si="23"/>
        <v>11010764</v>
      </c>
    </row>
    <row r="117" spans="1:11" s="47" customFormat="1" x14ac:dyDescent="0.2">
      <c r="A117" s="100" t="s">
        <v>40</v>
      </c>
      <c r="B117" s="78">
        <v>1536162</v>
      </c>
      <c r="C117" s="78">
        <v>1583637</v>
      </c>
      <c r="D117" s="78">
        <v>106820</v>
      </c>
      <c r="E117" s="133">
        <f t="shared" si="21"/>
        <v>1690457</v>
      </c>
      <c r="F117" s="28">
        <v>1607757</v>
      </c>
      <c r="G117" s="85"/>
      <c r="H117" s="134">
        <f t="shared" si="22"/>
        <v>1607757</v>
      </c>
      <c r="I117" s="78">
        <v>1632567</v>
      </c>
      <c r="J117" s="77"/>
      <c r="K117" s="134">
        <f t="shared" si="23"/>
        <v>1632567</v>
      </c>
    </row>
    <row r="118" spans="1:11" s="81" customFormat="1" hidden="1" x14ac:dyDescent="0.2">
      <c r="A118" s="100" t="s">
        <v>123</v>
      </c>
      <c r="B118" s="78">
        <v>1431275</v>
      </c>
      <c r="C118" s="78">
        <v>827954</v>
      </c>
      <c r="D118" s="78"/>
      <c r="E118" s="133">
        <f t="shared" si="21"/>
        <v>827954</v>
      </c>
      <c r="F118" s="28">
        <v>519729</v>
      </c>
      <c r="G118" s="85"/>
      <c r="H118" s="134">
        <f t="shared" si="22"/>
        <v>519729</v>
      </c>
      <c r="I118" s="78">
        <v>523036</v>
      </c>
      <c r="J118" s="80"/>
      <c r="K118" s="134">
        <f t="shared" si="23"/>
        <v>523036</v>
      </c>
    </row>
    <row r="119" spans="1:11" s="47" customFormat="1" hidden="1" x14ac:dyDescent="0.2">
      <c r="A119" s="99" t="s">
        <v>84</v>
      </c>
      <c r="B119" s="76">
        <f>SUM(B120:B123)</f>
        <v>6427293</v>
      </c>
      <c r="C119" s="76">
        <f>SUM(C120:C123)</f>
        <v>3518529</v>
      </c>
      <c r="D119" s="76">
        <f>SUM(D120:D123)</f>
        <v>0</v>
      </c>
      <c r="E119" s="76">
        <f t="shared" ref="E119:K119" si="31">SUM(E120:E123)</f>
        <v>3518529</v>
      </c>
      <c r="F119" s="76">
        <f t="shared" si="31"/>
        <v>3486363</v>
      </c>
      <c r="G119" s="76">
        <f t="shared" si="31"/>
        <v>0</v>
      </c>
      <c r="H119" s="76">
        <f t="shared" si="31"/>
        <v>3486363</v>
      </c>
      <c r="I119" s="76">
        <f t="shared" si="31"/>
        <v>3534393</v>
      </c>
      <c r="J119" s="76">
        <f t="shared" si="31"/>
        <v>0</v>
      </c>
      <c r="K119" s="76">
        <f t="shared" si="31"/>
        <v>3534393</v>
      </c>
    </row>
    <row r="120" spans="1:11" s="47" customFormat="1" hidden="1" x14ac:dyDescent="0.2">
      <c r="A120" s="100" t="s">
        <v>85</v>
      </c>
      <c r="B120" s="78">
        <v>14386</v>
      </c>
      <c r="C120" s="78">
        <v>20359</v>
      </c>
      <c r="D120" s="78"/>
      <c r="E120" s="133">
        <f t="shared" si="21"/>
        <v>20359</v>
      </c>
      <c r="F120" s="28">
        <v>20363</v>
      </c>
      <c r="G120" s="85"/>
      <c r="H120" s="134">
        <f t="shared" si="22"/>
        <v>20363</v>
      </c>
      <c r="I120" s="78">
        <v>20367</v>
      </c>
      <c r="J120" s="77"/>
      <c r="K120" s="134">
        <f t="shared" si="23"/>
        <v>20367</v>
      </c>
    </row>
    <row r="121" spans="1:11" s="47" customFormat="1" hidden="1" x14ac:dyDescent="0.2">
      <c r="A121" s="100" t="s">
        <v>124</v>
      </c>
      <c r="B121" s="78">
        <v>572607</v>
      </c>
      <c r="C121" s="78">
        <v>442511</v>
      </c>
      <c r="D121" s="78"/>
      <c r="E121" s="133">
        <f t="shared" si="21"/>
        <v>442511</v>
      </c>
      <c r="F121" s="28">
        <v>378511</v>
      </c>
      <c r="G121" s="85"/>
      <c r="H121" s="134">
        <f t="shared" si="22"/>
        <v>378511</v>
      </c>
      <c r="I121" s="78">
        <v>338326</v>
      </c>
      <c r="J121" s="77"/>
      <c r="K121" s="134">
        <f t="shared" si="23"/>
        <v>338326</v>
      </c>
    </row>
    <row r="122" spans="1:11" s="47" customFormat="1" hidden="1" x14ac:dyDescent="0.2">
      <c r="A122" s="100" t="s">
        <v>125</v>
      </c>
      <c r="B122" s="78">
        <v>1158739</v>
      </c>
      <c r="C122" s="78">
        <v>1223089</v>
      </c>
      <c r="D122" s="78"/>
      <c r="E122" s="133">
        <f t="shared" si="21"/>
        <v>1223089</v>
      </c>
      <c r="F122" s="28">
        <v>1335458</v>
      </c>
      <c r="G122" s="85"/>
      <c r="H122" s="134">
        <f t="shared" si="22"/>
        <v>1335458</v>
      </c>
      <c r="I122" s="78">
        <v>1423597</v>
      </c>
      <c r="J122" s="77"/>
      <c r="K122" s="134">
        <f t="shared" si="23"/>
        <v>1423597</v>
      </c>
    </row>
    <row r="123" spans="1:11" s="47" customFormat="1" ht="25.5" hidden="1" x14ac:dyDescent="0.2">
      <c r="A123" s="100" t="s">
        <v>126</v>
      </c>
      <c r="B123" s="78">
        <v>4681561</v>
      </c>
      <c r="C123" s="78">
        <v>1832570</v>
      </c>
      <c r="D123" s="78"/>
      <c r="E123" s="133">
        <f t="shared" si="21"/>
        <v>1832570</v>
      </c>
      <c r="F123" s="28">
        <v>1752031</v>
      </c>
      <c r="G123" s="85"/>
      <c r="H123" s="134">
        <f t="shared" si="22"/>
        <v>1752031</v>
      </c>
      <c r="I123" s="78">
        <v>1752103</v>
      </c>
      <c r="J123" s="77"/>
      <c r="K123" s="134">
        <f t="shared" si="23"/>
        <v>1752103</v>
      </c>
    </row>
    <row r="124" spans="1:11" s="47" customFormat="1" hidden="1" x14ac:dyDescent="0.2">
      <c r="A124" s="99" t="s">
        <v>86</v>
      </c>
      <c r="B124" s="76">
        <f>SUM(B125:B127)</f>
        <v>540819</v>
      </c>
      <c r="C124" s="76">
        <f>SUM(C125:C127)</f>
        <v>373680</v>
      </c>
      <c r="D124" s="76">
        <f t="shared" ref="D124:K124" si="32">SUM(D125:D127)</f>
        <v>0</v>
      </c>
      <c r="E124" s="76">
        <f t="shared" si="32"/>
        <v>373680</v>
      </c>
      <c r="F124" s="76">
        <f t="shared" si="32"/>
        <v>372019</v>
      </c>
      <c r="G124" s="76">
        <f t="shared" si="32"/>
        <v>0</v>
      </c>
      <c r="H124" s="76">
        <f t="shared" si="32"/>
        <v>372019</v>
      </c>
      <c r="I124" s="76">
        <f t="shared" si="32"/>
        <v>370562</v>
      </c>
      <c r="J124" s="76">
        <f t="shared" si="32"/>
        <v>0</v>
      </c>
      <c r="K124" s="76">
        <f t="shared" si="32"/>
        <v>370562</v>
      </c>
    </row>
    <row r="125" spans="1:11" s="47" customFormat="1" hidden="1" x14ac:dyDescent="0.2">
      <c r="A125" s="100" t="s">
        <v>127</v>
      </c>
      <c r="B125" s="78">
        <v>96413</v>
      </c>
      <c r="C125" s="78">
        <v>81413</v>
      </c>
      <c r="D125" s="78"/>
      <c r="E125" s="133">
        <f t="shared" si="21"/>
        <v>81413</v>
      </c>
      <c r="F125" s="28">
        <v>81413</v>
      </c>
      <c r="G125" s="85"/>
      <c r="H125" s="134">
        <f t="shared" si="22"/>
        <v>81413</v>
      </c>
      <c r="I125" s="78">
        <v>81413</v>
      </c>
      <c r="J125" s="77"/>
      <c r="K125" s="134">
        <f t="shared" si="23"/>
        <v>81413</v>
      </c>
    </row>
    <row r="126" spans="1:11" s="47" customFormat="1" hidden="1" x14ac:dyDescent="0.2">
      <c r="A126" s="100" t="s">
        <v>128</v>
      </c>
      <c r="B126" s="78">
        <v>149869</v>
      </c>
      <c r="C126" s="78">
        <v>127803</v>
      </c>
      <c r="D126" s="78"/>
      <c r="E126" s="133">
        <f t="shared" si="21"/>
        <v>127803</v>
      </c>
      <c r="F126" s="28">
        <v>124643</v>
      </c>
      <c r="G126" s="85"/>
      <c r="H126" s="134">
        <f t="shared" si="22"/>
        <v>124643</v>
      </c>
      <c r="I126" s="78">
        <v>123025</v>
      </c>
      <c r="J126" s="77"/>
      <c r="K126" s="134">
        <f t="shared" si="23"/>
        <v>123025</v>
      </c>
    </row>
    <row r="127" spans="1:11" s="47" customFormat="1" ht="25.5" hidden="1" x14ac:dyDescent="0.2">
      <c r="A127" s="100" t="s">
        <v>129</v>
      </c>
      <c r="B127" s="78">
        <v>294537</v>
      </c>
      <c r="C127" s="78">
        <v>164464</v>
      </c>
      <c r="D127" s="78"/>
      <c r="E127" s="133">
        <f t="shared" si="21"/>
        <v>164464</v>
      </c>
      <c r="F127" s="28">
        <v>165963</v>
      </c>
      <c r="G127" s="85"/>
      <c r="H127" s="134">
        <f t="shared" si="22"/>
        <v>165963</v>
      </c>
      <c r="I127" s="78">
        <v>166124</v>
      </c>
      <c r="J127" s="77"/>
      <c r="K127" s="134">
        <f t="shared" si="23"/>
        <v>166124</v>
      </c>
    </row>
    <row r="128" spans="1:11" s="47" customFormat="1" ht="25.5" hidden="1" x14ac:dyDescent="0.2">
      <c r="A128" s="99" t="s">
        <v>130</v>
      </c>
      <c r="B128" s="76">
        <f>SUM(B129)</f>
        <v>6607</v>
      </c>
      <c r="C128" s="76">
        <f>SUM(C129)</f>
        <v>37381</v>
      </c>
      <c r="D128" s="76">
        <f>SUM(D129)</f>
        <v>0</v>
      </c>
      <c r="E128" s="76">
        <f>SUM(E129)</f>
        <v>37381</v>
      </c>
      <c r="F128" s="31">
        <f>SUM(F129)</f>
        <v>129939</v>
      </c>
      <c r="G128" s="84">
        <f>G129</f>
        <v>0</v>
      </c>
      <c r="H128" s="76">
        <f>SUM(H129)</f>
        <v>129939</v>
      </c>
      <c r="I128" s="76">
        <f>SUM(I129)</f>
        <v>126497</v>
      </c>
      <c r="J128" s="80">
        <f>J129</f>
        <v>0</v>
      </c>
      <c r="K128" s="76">
        <f>SUM(K129)</f>
        <v>126497</v>
      </c>
    </row>
    <row r="129" spans="1:11" s="81" customFormat="1" ht="25.5" hidden="1" x14ac:dyDescent="0.2">
      <c r="A129" s="100" t="s">
        <v>131</v>
      </c>
      <c r="B129" s="78">
        <v>6607</v>
      </c>
      <c r="C129" s="78">
        <f>6189+31192</f>
        <v>37381</v>
      </c>
      <c r="D129" s="78">
        <v>0</v>
      </c>
      <c r="E129" s="133">
        <f t="shared" si="21"/>
        <v>37381</v>
      </c>
      <c r="F129" s="28">
        <f>6189+123750</f>
        <v>129939</v>
      </c>
      <c r="G129" s="85">
        <v>0</v>
      </c>
      <c r="H129" s="134">
        <f t="shared" si="22"/>
        <v>129939</v>
      </c>
      <c r="I129" s="78">
        <f>2747+123750</f>
        <v>126497</v>
      </c>
      <c r="J129" s="50">
        <v>0</v>
      </c>
      <c r="K129" s="134">
        <f t="shared" si="23"/>
        <v>126497</v>
      </c>
    </row>
    <row r="130" spans="1:11" s="81" customFormat="1" ht="56.25" hidden="1" customHeight="1" x14ac:dyDescent="0.2">
      <c r="A130" s="99" t="s">
        <v>132</v>
      </c>
      <c r="B130" s="76">
        <f>SUM(B131:B132)</f>
        <v>26543389</v>
      </c>
      <c r="C130" s="76">
        <f>SUM(C131:C132)</f>
        <v>19667503</v>
      </c>
      <c r="D130" s="76">
        <f t="shared" ref="D130:K130" si="33">SUM(D131:D132)</f>
        <v>0</v>
      </c>
      <c r="E130" s="76">
        <f t="shared" si="33"/>
        <v>19667503</v>
      </c>
      <c r="F130" s="76">
        <f t="shared" si="33"/>
        <v>12492356</v>
      </c>
      <c r="G130" s="76">
        <f t="shared" si="33"/>
        <v>0</v>
      </c>
      <c r="H130" s="76">
        <f t="shared" si="33"/>
        <v>12492356</v>
      </c>
      <c r="I130" s="76">
        <f t="shared" si="33"/>
        <v>8751453</v>
      </c>
      <c r="J130" s="76">
        <f t="shared" si="33"/>
        <v>0</v>
      </c>
      <c r="K130" s="76">
        <f t="shared" si="33"/>
        <v>8751453</v>
      </c>
    </row>
    <row r="131" spans="1:11" s="83" customFormat="1" ht="39.75" hidden="1" customHeight="1" x14ac:dyDescent="0.2">
      <c r="A131" s="100" t="s">
        <v>93</v>
      </c>
      <c r="B131" s="78">
        <v>11422762</v>
      </c>
      <c r="C131" s="78">
        <v>5050506</v>
      </c>
      <c r="D131" s="78"/>
      <c r="E131" s="133">
        <f t="shared" si="21"/>
        <v>5050506</v>
      </c>
      <c r="F131" s="28">
        <v>3046858</v>
      </c>
      <c r="G131" s="85"/>
      <c r="H131" s="134">
        <f t="shared" si="22"/>
        <v>3046858</v>
      </c>
      <c r="I131" s="78">
        <v>3589861</v>
      </c>
      <c r="J131" s="82"/>
      <c r="K131" s="134">
        <f t="shared" si="23"/>
        <v>3589861</v>
      </c>
    </row>
    <row r="132" spans="1:11" s="81" customFormat="1" ht="25.5" hidden="1" x14ac:dyDescent="0.2">
      <c r="A132" s="100" t="s">
        <v>133</v>
      </c>
      <c r="B132" s="78">
        <v>15120627</v>
      </c>
      <c r="C132" s="78">
        <v>14616997</v>
      </c>
      <c r="D132" s="78"/>
      <c r="E132" s="133">
        <f t="shared" si="21"/>
        <v>14616997</v>
      </c>
      <c r="F132" s="28">
        <v>9445498</v>
      </c>
      <c r="G132" s="85"/>
      <c r="H132" s="134">
        <f t="shared" si="22"/>
        <v>9445498</v>
      </c>
      <c r="I132" s="78">
        <v>5161592</v>
      </c>
      <c r="J132" s="80"/>
      <c r="K132" s="134">
        <f t="shared" si="23"/>
        <v>5161592</v>
      </c>
    </row>
    <row r="133" spans="1:11" s="47" customFormat="1" ht="14.25" hidden="1" customHeight="1" x14ac:dyDescent="0.2">
      <c r="A133" s="101" t="s">
        <v>140</v>
      </c>
      <c r="B133" s="76">
        <f t="shared" ref="B133:K133" si="34">B134</f>
        <v>0</v>
      </c>
      <c r="C133" s="76">
        <f t="shared" si="34"/>
        <v>0</v>
      </c>
      <c r="D133" s="76">
        <f t="shared" si="34"/>
        <v>0</v>
      </c>
      <c r="E133" s="76">
        <f t="shared" si="34"/>
        <v>0</v>
      </c>
      <c r="F133" s="48">
        <f t="shared" si="34"/>
        <v>3388300</v>
      </c>
      <c r="G133" s="84">
        <f t="shared" si="34"/>
        <v>0</v>
      </c>
      <c r="H133" s="76">
        <f t="shared" si="34"/>
        <v>3388300</v>
      </c>
      <c r="I133" s="76">
        <f t="shared" si="34"/>
        <v>6479210</v>
      </c>
      <c r="J133" s="76">
        <f t="shared" si="34"/>
        <v>0</v>
      </c>
      <c r="K133" s="76">
        <f t="shared" si="34"/>
        <v>6479210</v>
      </c>
    </row>
    <row r="134" spans="1:11" s="47" customFormat="1" hidden="1" x14ac:dyDescent="0.2">
      <c r="A134" s="102" t="s">
        <v>141</v>
      </c>
      <c r="B134" s="78"/>
      <c r="C134" s="78"/>
      <c r="D134" s="78">
        <f>C134-B134</f>
        <v>0</v>
      </c>
      <c r="E134" s="133">
        <f t="shared" si="21"/>
        <v>0</v>
      </c>
      <c r="F134" s="49">
        <f>3512050-123750</f>
        <v>3388300</v>
      </c>
      <c r="G134" s="85">
        <v>0</v>
      </c>
      <c r="H134" s="134">
        <f t="shared" si="22"/>
        <v>3388300</v>
      </c>
      <c r="I134" s="36">
        <f>6602960-123750</f>
        <v>6479210</v>
      </c>
      <c r="J134" s="50">
        <v>0</v>
      </c>
      <c r="K134" s="134">
        <f t="shared" si="23"/>
        <v>6479210</v>
      </c>
    </row>
    <row r="135" spans="1:11" s="70" customFormat="1" ht="22.5" customHeight="1" x14ac:dyDescent="0.2">
      <c r="A135" s="103" t="s">
        <v>14</v>
      </c>
      <c r="B135" s="54">
        <f>B130+B128+B124+B119+B113+B106+B103+B93+B90+B85+B74+B68+B66+B57+B133</f>
        <v>182271765</v>
      </c>
      <c r="C135" s="54">
        <f>C130+C128+C124+C119+C113+C106+C103+C93+C90+C85+C74+C68+C66+C57+C133</f>
        <v>143132656</v>
      </c>
      <c r="D135" s="54">
        <f t="shared" ref="D135:K135" si="35">D130+D128+D124+D119+D113+D106+D103+D93+D90+D85+D74+D68+D66+D57+D133</f>
        <v>1714059</v>
      </c>
      <c r="E135" s="54">
        <f t="shared" si="35"/>
        <v>144846715</v>
      </c>
      <c r="F135" s="54">
        <f t="shared" si="35"/>
        <v>118752977</v>
      </c>
      <c r="G135" s="54">
        <f t="shared" si="35"/>
        <v>654968</v>
      </c>
      <c r="H135" s="54">
        <f t="shared" si="35"/>
        <v>119407945</v>
      </c>
      <c r="I135" s="54">
        <f t="shared" si="35"/>
        <v>118636145</v>
      </c>
      <c r="J135" s="54">
        <f t="shared" si="35"/>
        <v>243921</v>
      </c>
      <c r="K135" s="54">
        <f t="shared" si="35"/>
        <v>118880066</v>
      </c>
    </row>
    <row r="136" spans="1:11" s="47" customFormat="1" ht="36" customHeight="1" x14ac:dyDescent="0.2">
      <c r="A136" s="55" t="s">
        <v>134</v>
      </c>
      <c r="B136" s="56">
        <f t="shared" ref="B136:G136" si="36">B55-B135</f>
        <v>-41183242</v>
      </c>
      <c r="C136" s="56">
        <f t="shared" si="36"/>
        <v>-21066582</v>
      </c>
      <c r="D136" s="56">
        <f t="shared" si="36"/>
        <v>-1057870</v>
      </c>
      <c r="E136" s="56">
        <f t="shared" si="36"/>
        <v>-22124452</v>
      </c>
      <c r="F136" s="56">
        <f t="shared" si="36"/>
        <v>64068</v>
      </c>
      <c r="G136" s="113">
        <f t="shared" si="36"/>
        <v>0</v>
      </c>
      <c r="H136" s="56">
        <f t="shared" ref="H136" si="37">H55-H135</f>
        <v>64068</v>
      </c>
      <c r="I136" s="56">
        <f>I55-I135</f>
        <v>410320</v>
      </c>
      <c r="J136" s="56">
        <f>J55-J135</f>
        <v>0</v>
      </c>
      <c r="K136" s="56">
        <f t="shared" ref="K136" si="38">K55-K135</f>
        <v>410320</v>
      </c>
    </row>
    <row r="137" spans="1:11" s="81" customFormat="1" ht="33.75" customHeight="1" x14ac:dyDescent="0.2">
      <c r="A137" s="123" t="s">
        <v>46</v>
      </c>
      <c r="B137" s="130">
        <f>B138+B141+B145+B147</f>
        <v>41183242</v>
      </c>
      <c r="C137" s="130">
        <f>C138+C141+C145+C146+C147</f>
        <v>21066582</v>
      </c>
      <c r="D137" s="130">
        <f>D138+D141+D145+D146+D147</f>
        <v>1057870</v>
      </c>
      <c r="E137" s="130">
        <f>E138+E141+E145+E146+E147</f>
        <v>22124452</v>
      </c>
      <c r="F137" s="130">
        <f>F138+F141+F145+F146+F147</f>
        <v>-64068</v>
      </c>
      <c r="G137" s="130">
        <f>G138+G141+G145+G146+G147</f>
        <v>0</v>
      </c>
      <c r="H137" s="130">
        <f>H138+H141+H145+H146+H147</f>
        <v>-64068</v>
      </c>
      <c r="I137" s="130">
        <f>I138+I141+I145+I146+I147</f>
        <v>-410320</v>
      </c>
      <c r="J137" s="130">
        <f>J138+J141+J145+J146+J147</f>
        <v>0</v>
      </c>
      <c r="K137" s="130">
        <f>K138+K141+K145+K146+K147</f>
        <v>-410320</v>
      </c>
    </row>
    <row r="138" spans="1:11" s="47" customFormat="1" ht="25.5" hidden="1" x14ac:dyDescent="0.2">
      <c r="A138" s="26" t="s">
        <v>135</v>
      </c>
      <c r="B138" s="32">
        <f>B140</f>
        <v>-22155</v>
      </c>
      <c r="C138" s="32">
        <f>C139+C140</f>
        <v>3000000</v>
      </c>
      <c r="D138" s="32">
        <f>D139+D140</f>
        <v>0</v>
      </c>
      <c r="E138" s="32">
        <f t="shared" ref="E138:K138" si="39">E139+E140</f>
        <v>3000000</v>
      </c>
      <c r="F138" s="32">
        <f t="shared" si="39"/>
        <v>0</v>
      </c>
      <c r="G138" s="32">
        <f t="shared" si="39"/>
        <v>0</v>
      </c>
      <c r="H138" s="32">
        <f t="shared" si="39"/>
        <v>0</v>
      </c>
      <c r="I138" s="32">
        <f t="shared" si="39"/>
        <v>-319457</v>
      </c>
      <c r="J138" s="32">
        <f t="shared" si="39"/>
        <v>0</v>
      </c>
      <c r="K138" s="32">
        <f t="shared" si="39"/>
        <v>-319457</v>
      </c>
    </row>
    <row r="139" spans="1:11" s="47" customFormat="1" ht="51" hidden="1" x14ac:dyDescent="0.2">
      <c r="A139" s="24" t="s">
        <v>143</v>
      </c>
      <c r="B139" s="32"/>
      <c r="C139" s="50">
        <v>3000000</v>
      </c>
      <c r="D139" s="50">
        <v>0</v>
      </c>
      <c r="E139" s="16">
        <f t="shared" ref="E139:E149" si="40">C139+D139</f>
        <v>3000000</v>
      </c>
      <c r="F139" s="32"/>
      <c r="G139" s="114"/>
      <c r="H139" s="17">
        <f t="shared" ref="H139:H149" si="41">F139+G139</f>
        <v>0</v>
      </c>
      <c r="I139" s="32"/>
      <c r="J139" s="50"/>
      <c r="K139" s="17">
        <f t="shared" ref="K139:K149" si="42">I139+J139</f>
        <v>0</v>
      </c>
    </row>
    <row r="140" spans="1:11" s="47" customFormat="1" ht="37.5" hidden="1" customHeight="1" x14ac:dyDescent="0.2">
      <c r="A140" s="25" t="s">
        <v>136</v>
      </c>
      <c r="B140" s="78">
        <v>-22155</v>
      </c>
      <c r="C140" s="29"/>
      <c r="D140" s="36"/>
      <c r="E140" s="16">
        <f t="shared" si="40"/>
        <v>0</v>
      </c>
      <c r="F140" s="50"/>
      <c r="G140" s="115"/>
      <c r="H140" s="17">
        <f t="shared" si="41"/>
        <v>0</v>
      </c>
      <c r="I140" s="50">
        <v>-319457</v>
      </c>
      <c r="J140" s="50"/>
      <c r="K140" s="17">
        <f t="shared" si="42"/>
        <v>-319457</v>
      </c>
    </row>
    <row r="141" spans="1:11" s="47" customFormat="1" ht="25.5" x14ac:dyDescent="0.2">
      <c r="A141" s="104" t="s">
        <v>137</v>
      </c>
      <c r="B141" s="45">
        <v>41128309</v>
      </c>
      <c r="C141" s="76">
        <f>C144+C142+C143</f>
        <v>18181642</v>
      </c>
      <c r="D141" s="76">
        <f>D144+D142+D143</f>
        <v>827870</v>
      </c>
      <c r="E141" s="76">
        <f>E144+E142+E143</f>
        <v>19009512</v>
      </c>
      <c r="F141" s="76">
        <f t="shared" ref="F141:K141" si="43">F144+F142+F143</f>
        <v>0</v>
      </c>
      <c r="G141" s="76">
        <f t="shared" si="43"/>
        <v>0</v>
      </c>
      <c r="H141" s="76">
        <f t="shared" si="43"/>
        <v>0</v>
      </c>
      <c r="I141" s="76">
        <f t="shared" si="43"/>
        <v>0</v>
      </c>
      <c r="J141" s="76">
        <f t="shared" si="43"/>
        <v>0</v>
      </c>
      <c r="K141" s="76">
        <f t="shared" si="43"/>
        <v>0</v>
      </c>
    </row>
    <row r="142" spans="1:11" s="81" customFormat="1" ht="26.25" customHeight="1" x14ac:dyDescent="0.2">
      <c r="A142" s="35" t="s">
        <v>138</v>
      </c>
      <c r="B142" s="46">
        <v>-141265611</v>
      </c>
      <c r="C142" s="29">
        <v>-125281014</v>
      </c>
      <c r="D142" s="36">
        <f>-656189</f>
        <v>-656189</v>
      </c>
      <c r="E142" s="16">
        <f t="shared" si="40"/>
        <v>-125937203</v>
      </c>
      <c r="F142" s="29">
        <v>-118852977</v>
      </c>
      <c r="G142" s="116">
        <f>-654968</f>
        <v>-654968</v>
      </c>
      <c r="H142" s="17">
        <f t="shared" si="41"/>
        <v>-119507945</v>
      </c>
      <c r="I142" s="29">
        <v>-119055602</v>
      </c>
      <c r="J142" s="32">
        <f>-243921</f>
        <v>-243921</v>
      </c>
      <c r="K142" s="17">
        <f t="shared" si="42"/>
        <v>-119299523</v>
      </c>
    </row>
    <row r="143" spans="1:11" s="87" customFormat="1" ht="26.25" customHeight="1" x14ac:dyDescent="0.2">
      <c r="A143" s="35" t="s">
        <v>139</v>
      </c>
      <c r="B143" s="46">
        <v>174393920</v>
      </c>
      <c r="C143" s="29">
        <v>143462656</v>
      </c>
      <c r="D143" s="36">
        <f>1714059-230000</f>
        <v>1484059</v>
      </c>
      <c r="E143" s="16">
        <f t="shared" si="40"/>
        <v>144946715</v>
      </c>
      <c r="F143" s="29">
        <f>118852977-F144</f>
        <v>113852977</v>
      </c>
      <c r="G143" s="116">
        <v>654968</v>
      </c>
      <c r="H143" s="17">
        <f t="shared" si="41"/>
        <v>114507945</v>
      </c>
      <c r="I143" s="29">
        <v>119055602</v>
      </c>
      <c r="J143" s="86">
        <v>243921</v>
      </c>
      <c r="K143" s="17">
        <f t="shared" si="42"/>
        <v>119299523</v>
      </c>
    </row>
    <row r="144" spans="1:11" s="81" customFormat="1" ht="37.5" customHeight="1" x14ac:dyDescent="0.2">
      <c r="A144" s="25" t="s">
        <v>97</v>
      </c>
      <c r="B144" s="46">
        <v>8000000</v>
      </c>
      <c r="C144" s="78">
        <v>0</v>
      </c>
      <c r="D144" s="36"/>
      <c r="E144" s="16">
        <f t="shared" si="40"/>
        <v>0</v>
      </c>
      <c r="F144" s="37">
        <v>5000000</v>
      </c>
      <c r="G144" s="117"/>
      <c r="H144" s="17">
        <f t="shared" si="41"/>
        <v>5000000</v>
      </c>
      <c r="I144" s="78">
        <v>0</v>
      </c>
      <c r="J144" s="80"/>
      <c r="K144" s="17">
        <f t="shared" si="42"/>
        <v>0</v>
      </c>
    </row>
    <row r="145" spans="1:11" s="87" customFormat="1" ht="38.25" hidden="1" customHeight="1" x14ac:dyDescent="0.2">
      <c r="A145" s="34" t="s">
        <v>50</v>
      </c>
      <c r="B145" s="45">
        <v>16000</v>
      </c>
      <c r="C145" s="30">
        <v>109124</v>
      </c>
      <c r="D145" s="33"/>
      <c r="E145" s="53">
        <f t="shared" si="40"/>
        <v>109124</v>
      </c>
      <c r="F145" s="30">
        <v>0</v>
      </c>
      <c r="G145" s="118"/>
      <c r="H145" s="23">
        <f t="shared" si="41"/>
        <v>0</v>
      </c>
      <c r="I145" s="30">
        <v>0</v>
      </c>
      <c r="J145" s="26"/>
      <c r="K145" s="23">
        <f t="shared" si="42"/>
        <v>0</v>
      </c>
    </row>
    <row r="146" spans="1:11" s="87" customFormat="1" ht="114.75" x14ac:dyDescent="0.2">
      <c r="A146" s="34" t="s">
        <v>142</v>
      </c>
      <c r="B146" s="45">
        <v>0</v>
      </c>
      <c r="C146" s="30">
        <v>-230000</v>
      </c>
      <c r="D146" s="33">
        <v>230000</v>
      </c>
      <c r="E146" s="53">
        <f t="shared" si="40"/>
        <v>0</v>
      </c>
      <c r="F146" s="30"/>
      <c r="G146" s="118"/>
      <c r="H146" s="17">
        <f t="shared" si="41"/>
        <v>0</v>
      </c>
      <c r="I146" s="30"/>
      <c r="J146" s="26"/>
      <c r="K146" s="17">
        <f t="shared" si="42"/>
        <v>0</v>
      </c>
    </row>
    <row r="147" spans="1:11" s="47" customFormat="1" ht="25.5" hidden="1" x14ac:dyDescent="0.2">
      <c r="A147" s="34" t="s">
        <v>47</v>
      </c>
      <c r="B147" s="45">
        <f>B148+B149</f>
        <v>61088</v>
      </c>
      <c r="C147" s="45">
        <f>C148+C149</f>
        <v>5816</v>
      </c>
      <c r="D147" s="45">
        <f t="shared" ref="D147:K147" si="44">D148+D149</f>
        <v>0</v>
      </c>
      <c r="E147" s="53">
        <f t="shared" si="40"/>
        <v>5816</v>
      </c>
      <c r="F147" s="45">
        <f t="shared" si="44"/>
        <v>-64068</v>
      </c>
      <c r="G147" s="45">
        <f t="shared" si="44"/>
        <v>0</v>
      </c>
      <c r="H147" s="45">
        <f t="shared" si="44"/>
        <v>-64068</v>
      </c>
      <c r="I147" s="45">
        <f t="shared" si="44"/>
        <v>-90863</v>
      </c>
      <c r="J147" s="45">
        <f t="shared" si="44"/>
        <v>0</v>
      </c>
      <c r="K147" s="45">
        <f t="shared" si="44"/>
        <v>-90863</v>
      </c>
    </row>
    <row r="148" spans="1:11" s="47" customFormat="1" hidden="1" x14ac:dyDescent="0.2">
      <c r="A148" s="35" t="s">
        <v>48</v>
      </c>
      <c r="B148" s="46">
        <v>161088</v>
      </c>
      <c r="C148" s="29">
        <v>105816</v>
      </c>
      <c r="D148" s="36"/>
      <c r="E148" s="64">
        <f t="shared" si="40"/>
        <v>105816</v>
      </c>
      <c r="F148" s="37">
        <v>35932</v>
      </c>
      <c r="G148" s="117"/>
      <c r="H148" s="17">
        <f t="shared" si="41"/>
        <v>35932</v>
      </c>
      <c r="I148" s="37">
        <v>9137</v>
      </c>
      <c r="J148" s="77"/>
      <c r="K148" s="17">
        <f t="shared" si="42"/>
        <v>9137</v>
      </c>
    </row>
    <row r="149" spans="1:11" s="47" customFormat="1" hidden="1" x14ac:dyDescent="0.2">
      <c r="A149" s="24" t="s">
        <v>49</v>
      </c>
      <c r="B149" s="46">
        <v>-100000</v>
      </c>
      <c r="C149" s="29">
        <v>-100000</v>
      </c>
      <c r="D149" s="36"/>
      <c r="E149" s="64">
        <f t="shared" si="40"/>
        <v>-100000</v>
      </c>
      <c r="F149" s="29">
        <v>-100000</v>
      </c>
      <c r="G149" s="116"/>
      <c r="H149" s="17">
        <f t="shared" si="41"/>
        <v>-100000</v>
      </c>
      <c r="I149" s="29">
        <v>-100000</v>
      </c>
      <c r="J149" s="77"/>
      <c r="K149" s="17">
        <f t="shared" si="42"/>
        <v>-100000</v>
      </c>
    </row>
    <row r="150" spans="1:11" s="47" customFormat="1" x14ac:dyDescent="0.2">
      <c r="A150" s="39"/>
      <c r="B150" s="38"/>
      <c r="C150" s="39"/>
      <c r="D150" s="39"/>
      <c r="E150" s="39"/>
      <c r="F150" s="41"/>
      <c r="G150" s="41"/>
      <c r="H150" s="41"/>
      <c r="I150" s="41"/>
    </row>
    <row r="151" spans="1:11" s="47" customFormat="1" x14ac:dyDescent="0.2">
      <c r="A151" s="39"/>
      <c r="B151" s="38"/>
      <c r="C151" s="39"/>
      <c r="D151" s="39"/>
      <c r="E151" s="39"/>
      <c r="F151" s="40"/>
      <c r="G151" s="40"/>
      <c r="H151" s="40"/>
      <c r="I151" s="40"/>
    </row>
    <row r="152" spans="1:11" s="47" customFormat="1" x14ac:dyDescent="0.2">
      <c r="A152" s="39"/>
      <c r="B152" s="38"/>
      <c r="C152" s="39"/>
      <c r="D152" s="39"/>
      <c r="E152" s="39"/>
      <c r="F152" s="40"/>
      <c r="G152" s="40"/>
      <c r="H152" s="40"/>
      <c r="I152" s="40"/>
    </row>
    <row r="153" spans="1:11" s="47" customFormat="1" x14ac:dyDescent="0.2">
      <c r="A153" s="39"/>
      <c r="B153" s="38"/>
      <c r="C153" s="39"/>
      <c r="D153" s="39"/>
      <c r="E153" s="39"/>
      <c r="F153" s="40"/>
      <c r="G153" s="40"/>
      <c r="H153" s="40"/>
      <c r="I153" s="40"/>
    </row>
    <row r="154" spans="1:11" s="47" customFormat="1" x14ac:dyDescent="0.2">
      <c r="A154" s="39"/>
      <c r="B154" s="38"/>
      <c r="C154" s="39"/>
      <c r="D154" s="39"/>
      <c r="E154" s="39"/>
      <c r="F154" s="40"/>
      <c r="G154" s="40"/>
      <c r="H154" s="40"/>
      <c r="I154" s="40"/>
    </row>
    <row r="155" spans="1:11" s="47" customFormat="1" x14ac:dyDescent="0.2">
      <c r="A155" s="39"/>
      <c r="B155" s="38"/>
      <c r="C155" s="39"/>
      <c r="D155" s="39"/>
      <c r="E155" s="39"/>
      <c r="F155" s="40"/>
      <c r="G155" s="40"/>
      <c r="H155" s="40"/>
      <c r="I155" s="40"/>
    </row>
    <row r="156" spans="1:11" s="47" customFormat="1" x14ac:dyDescent="0.2">
      <c r="A156" s="39"/>
      <c r="B156" s="38"/>
      <c r="C156" s="39"/>
      <c r="D156" s="39"/>
      <c r="E156" s="39"/>
      <c r="F156" s="40"/>
      <c r="G156" s="40"/>
      <c r="H156" s="40"/>
      <c r="I156" s="40"/>
    </row>
    <row r="157" spans="1:11" s="47" customFormat="1" x14ac:dyDescent="0.2">
      <c r="A157" s="39"/>
      <c r="B157" s="38"/>
      <c r="C157" s="39"/>
      <c r="D157" s="39"/>
      <c r="E157" s="39"/>
      <c r="F157" s="40"/>
      <c r="G157" s="40"/>
      <c r="H157" s="40"/>
      <c r="I157" s="40"/>
    </row>
    <row r="158" spans="1:11" s="47" customFormat="1" x14ac:dyDescent="0.2">
      <c r="A158" s="39"/>
      <c r="B158" s="38"/>
      <c r="C158" s="39"/>
      <c r="D158" s="39"/>
      <c r="E158" s="39"/>
      <c r="F158" s="40"/>
      <c r="G158" s="40"/>
      <c r="H158" s="40"/>
      <c r="I158" s="40"/>
    </row>
    <row r="159" spans="1:11" s="47" customFormat="1" x14ac:dyDescent="0.2">
      <c r="A159" s="39"/>
      <c r="B159" s="38"/>
      <c r="C159" s="39"/>
      <c r="D159" s="39"/>
      <c r="E159" s="39"/>
      <c r="F159" s="40"/>
      <c r="G159" s="40"/>
      <c r="H159" s="40"/>
      <c r="I159" s="40"/>
    </row>
    <row r="160" spans="1:11" s="47" customFormat="1" x14ac:dyDescent="0.2">
      <c r="A160" s="39"/>
      <c r="B160" s="38"/>
      <c r="C160" s="39"/>
      <c r="D160" s="39"/>
      <c r="E160" s="39"/>
      <c r="F160" s="40"/>
      <c r="G160" s="40"/>
      <c r="H160" s="40"/>
      <c r="I160" s="40"/>
    </row>
    <row r="161" spans="1:9" s="47" customFormat="1" x14ac:dyDescent="0.2">
      <c r="A161" s="39"/>
      <c r="B161" s="38"/>
      <c r="C161" s="39"/>
      <c r="D161" s="39"/>
      <c r="E161" s="39"/>
      <c r="F161" s="40"/>
      <c r="G161" s="40"/>
      <c r="H161" s="40"/>
      <c r="I161" s="40"/>
    </row>
    <row r="162" spans="1:9" s="47" customFormat="1" x14ac:dyDescent="0.2">
      <c r="A162" s="39"/>
      <c r="B162" s="38"/>
      <c r="C162" s="39"/>
      <c r="D162" s="39"/>
      <c r="E162" s="39"/>
      <c r="F162" s="40"/>
      <c r="G162" s="40"/>
      <c r="H162" s="40"/>
      <c r="I162" s="40"/>
    </row>
    <row r="163" spans="1:9" s="47" customFormat="1" x14ac:dyDescent="0.2">
      <c r="A163" s="39"/>
      <c r="B163" s="38"/>
      <c r="C163" s="39"/>
      <c r="D163" s="39"/>
      <c r="E163" s="39"/>
      <c r="F163" s="40"/>
      <c r="G163" s="40"/>
      <c r="H163" s="40"/>
      <c r="I163" s="40"/>
    </row>
    <row r="164" spans="1:9" s="47" customFormat="1" x14ac:dyDescent="0.2">
      <c r="A164" s="39"/>
      <c r="B164" s="38"/>
      <c r="C164" s="39"/>
      <c r="D164" s="39"/>
      <c r="E164" s="39"/>
      <c r="F164" s="40"/>
      <c r="G164" s="40"/>
      <c r="H164" s="40"/>
      <c r="I164" s="40"/>
    </row>
    <row r="165" spans="1:9" s="47" customFormat="1" x14ac:dyDescent="0.2">
      <c r="A165" s="39"/>
      <c r="B165" s="38"/>
      <c r="C165" s="39"/>
      <c r="D165" s="39"/>
      <c r="E165" s="39"/>
      <c r="F165" s="40"/>
      <c r="G165" s="40"/>
      <c r="H165" s="40"/>
      <c r="I165" s="40"/>
    </row>
    <row r="166" spans="1:9" s="47" customFormat="1" x14ac:dyDescent="0.2">
      <c r="A166" s="39"/>
      <c r="B166" s="38"/>
      <c r="C166" s="39"/>
      <c r="D166" s="39"/>
      <c r="E166" s="39"/>
      <c r="F166" s="40"/>
      <c r="G166" s="40"/>
      <c r="H166" s="40"/>
      <c r="I166" s="40"/>
    </row>
    <row r="167" spans="1:9" s="47" customFormat="1" x14ac:dyDescent="0.2">
      <c r="A167" s="39"/>
      <c r="B167" s="38"/>
      <c r="C167" s="39"/>
      <c r="D167" s="39"/>
      <c r="E167" s="39"/>
      <c r="F167" s="40"/>
      <c r="G167" s="40"/>
      <c r="H167" s="40"/>
      <c r="I167" s="40"/>
    </row>
    <row r="168" spans="1:9" s="47" customFormat="1" x14ac:dyDescent="0.2">
      <c r="A168" s="39"/>
      <c r="B168" s="38"/>
      <c r="C168" s="39"/>
      <c r="D168" s="39"/>
      <c r="E168" s="39"/>
      <c r="F168" s="40"/>
      <c r="G168" s="40"/>
      <c r="H168" s="40"/>
      <c r="I168" s="40"/>
    </row>
    <row r="169" spans="1:9" s="47" customFormat="1" x14ac:dyDescent="0.2">
      <c r="A169" s="39"/>
      <c r="B169" s="38"/>
      <c r="C169" s="39"/>
      <c r="D169" s="39"/>
      <c r="E169" s="39"/>
      <c r="F169" s="40"/>
      <c r="G169" s="40"/>
      <c r="H169" s="40"/>
      <c r="I169" s="41"/>
    </row>
    <row r="170" spans="1:9" s="47" customFormat="1" x14ac:dyDescent="0.2">
      <c r="A170" s="39"/>
      <c r="B170" s="38"/>
      <c r="C170" s="39"/>
      <c r="D170" s="39"/>
      <c r="E170" s="39"/>
      <c r="F170" s="41"/>
      <c r="G170" s="41"/>
      <c r="H170" s="41"/>
      <c r="I170" s="40"/>
    </row>
    <row r="171" spans="1:9" s="47" customFormat="1" x14ac:dyDescent="0.2">
      <c r="A171" s="39"/>
      <c r="B171" s="38"/>
      <c r="C171" s="39"/>
      <c r="D171" s="39"/>
      <c r="E171" s="39"/>
      <c r="F171" s="40"/>
      <c r="G171" s="40"/>
      <c r="H171" s="40"/>
      <c r="I171" s="40"/>
    </row>
    <row r="172" spans="1:9" s="47" customFormat="1" x14ac:dyDescent="0.2">
      <c r="A172" s="39"/>
      <c r="B172" s="38"/>
      <c r="C172" s="39"/>
      <c r="D172" s="39"/>
      <c r="E172" s="39"/>
      <c r="F172" s="40"/>
      <c r="G172" s="40"/>
      <c r="H172" s="40"/>
      <c r="I172" s="40"/>
    </row>
    <row r="173" spans="1:9" s="47" customFormat="1" x14ac:dyDescent="0.2">
      <c r="A173" s="39"/>
      <c r="B173" s="38"/>
      <c r="C173" s="39"/>
      <c r="D173" s="39"/>
      <c r="E173" s="39"/>
      <c r="F173" s="40"/>
      <c r="G173" s="40"/>
      <c r="H173" s="40"/>
      <c r="I173" s="40"/>
    </row>
    <row r="174" spans="1:9" s="47" customFormat="1" x14ac:dyDescent="0.2">
      <c r="A174" s="39"/>
      <c r="B174" s="38"/>
      <c r="C174" s="39"/>
      <c r="D174" s="39"/>
      <c r="E174" s="39"/>
      <c r="F174" s="40"/>
      <c r="G174" s="40"/>
      <c r="H174" s="40"/>
      <c r="I174" s="40"/>
    </row>
    <row r="175" spans="1:9" s="47" customFormat="1" x14ac:dyDescent="0.2">
      <c r="A175" s="39"/>
      <c r="B175" s="38"/>
      <c r="C175" s="39"/>
      <c r="D175" s="39"/>
      <c r="E175" s="39"/>
      <c r="F175" s="40"/>
      <c r="G175" s="40"/>
      <c r="H175" s="40"/>
      <c r="I175" s="40"/>
    </row>
    <row r="176" spans="1:9" s="47" customFormat="1" x14ac:dyDescent="0.2">
      <c r="A176" s="39"/>
      <c r="B176" s="38"/>
      <c r="C176" s="39"/>
      <c r="D176" s="39"/>
      <c r="E176" s="39"/>
      <c r="F176" s="40"/>
      <c r="G176" s="40"/>
      <c r="H176" s="40"/>
      <c r="I176" s="40"/>
    </row>
    <row r="177" spans="1:9" s="47" customFormat="1" x14ac:dyDescent="0.2">
      <c r="A177" s="39"/>
      <c r="B177" s="38"/>
      <c r="C177" s="39"/>
      <c r="D177" s="39"/>
      <c r="E177" s="39"/>
      <c r="F177" s="40"/>
      <c r="G177" s="40"/>
      <c r="H177" s="40"/>
      <c r="I177" s="40"/>
    </row>
    <row r="178" spans="1:9" s="47" customFormat="1" x14ac:dyDescent="0.2">
      <c r="A178" s="39"/>
      <c r="B178" s="38"/>
      <c r="C178" s="39"/>
      <c r="D178" s="39"/>
      <c r="E178" s="39"/>
      <c r="F178" s="40"/>
      <c r="G178" s="40"/>
      <c r="H178" s="40"/>
      <c r="I178" s="40"/>
    </row>
    <row r="179" spans="1:9" s="47" customFormat="1" x14ac:dyDescent="0.2">
      <c r="A179" s="39"/>
      <c r="B179" s="38"/>
      <c r="C179" s="39"/>
      <c r="D179" s="39"/>
      <c r="E179" s="39"/>
      <c r="F179" s="40"/>
      <c r="G179" s="40"/>
      <c r="H179" s="40"/>
      <c r="I179" s="41"/>
    </row>
    <row r="180" spans="1:9" s="47" customFormat="1" x14ac:dyDescent="0.2">
      <c r="A180" s="39"/>
      <c r="B180" s="38"/>
      <c r="C180" s="39"/>
      <c r="D180" s="39"/>
      <c r="E180" s="39"/>
      <c r="F180" s="41"/>
      <c r="G180" s="41"/>
      <c r="H180" s="41"/>
      <c r="I180" s="40"/>
    </row>
    <row r="181" spans="1:9" s="47" customFormat="1" x14ac:dyDescent="0.2">
      <c r="A181" s="39"/>
      <c r="B181" s="38"/>
      <c r="C181" s="39"/>
      <c r="D181" s="39"/>
      <c r="E181" s="39"/>
      <c r="F181" s="40"/>
      <c r="G181" s="40"/>
      <c r="H181" s="40"/>
      <c r="I181" s="40"/>
    </row>
    <row r="182" spans="1:9" s="47" customFormat="1" x14ac:dyDescent="0.2">
      <c r="A182" s="39"/>
      <c r="B182" s="38"/>
      <c r="C182" s="39"/>
      <c r="D182" s="39"/>
      <c r="E182" s="39"/>
      <c r="F182" s="40"/>
      <c r="G182" s="40"/>
      <c r="H182" s="40"/>
      <c r="I182" s="40"/>
    </row>
    <row r="183" spans="1:9" s="47" customFormat="1" x14ac:dyDescent="0.2">
      <c r="A183" s="39"/>
      <c r="B183" s="38"/>
      <c r="C183" s="39"/>
      <c r="D183" s="39"/>
      <c r="E183" s="39"/>
      <c r="F183" s="40"/>
      <c r="G183" s="40"/>
      <c r="H183" s="40"/>
      <c r="I183" s="40"/>
    </row>
    <row r="184" spans="1:9" s="47" customFormat="1" x14ac:dyDescent="0.2">
      <c r="A184" s="39"/>
      <c r="B184" s="38"/>
      <c r="C184" s="39"/>
      <c r="D184" s="39"/>
      <c r="E184" s="39"/>
      <c r="F184" s="40"/>
      <c r="G184" s="40"/>
      <c r="H184" s="40"/>
      <c r="I184" s="40"/>
    </row>
    <row r="185" spans="1:9" s="47" customFormat="1" x14ac:dyDescent="0.2">
      <c r="A185" s="39"/>
      <c r="B185" s="38"/>
      <c r="C185" s="39"/>
      <c r="D185" s="39"/>
      <c r="E185" s="39"/>
      <c r="F185" s="40"/>
      <c r="G185" s="40"/>
      <c r="H185" s="40"/>
      <c r="I185" s="40"/>
    </row>
    <row r="186" spans="1:9" s="47" customFormat="1" x14ac:dyDescent="0.2">
      <c r="A186" s="39"/>
      <c r="B186" s="38"/>
      <c r="C186" s="39"/>
      <c r="D186" s="39"/>
      <c r="E186" s="39"/>
      <c r="F186" s="40"/>
      <c r="G186" s="40"/>
      <c r="H186" s="40"/>
      <c r="I186" s="40"/>
    </row>
    <row r="187" spans="1:9" s="47" customFormat="1" x14ac:dyDescent="0.2">
      <c r="A187" s="39"/>
      <c r="B187" s="38"/>
      <c r="C187" s="39"/>
      <c r="D187" s="39"/>
      <c r="E187" s="39"/>
      <c r="F187" s="40"/>
      <c r="G187" s="40"/>
      <c r="H187" s="40"/>
      <c r="I187" s="41"/>
    </row>
    <row r="188" spans="1:9" s="47" customFormat="1" x14ac:dyDescent="0.2">
      <c r="A188" s="39"/>
      <c r="B188" s="38"/>
      <c r="C188" s="39"/>
      <c r="D188" s="39"/>
      <c r="E188" s="39"/>
      <c r="F188" s="41"/>
      <c r="G188" s="41"/>
      <c r="H188" s="41"/>
      <c r="I188" s="40"/>
    </row>
    <row r="189" spans="1:9" s="47" customFormat="1" x14ac:dyDescent="0.2">
      <c r="A189" s="39"/>
      <c r="B189" s="38"/>
      <c r="C189" s="39"/>
      <c r="D189" s="39"/>
      <c r="E189" s="39"/>
      <c r="F189" s="40"/>
      <c r="G189" s="40"/>
      <c r="H189" s="40"/>
      <c r="I189" s="40"/>
    </row>
    <row r="190" spans="1:9" x14ac:dyDescent="0.2">
      <c r="A190" s="39"/>
      <c r="B190" s="38"/>
      <c r="C190" s="39"/>
      <c r="D190" s="39"/>
      <c r="E190" s="39"/>
      <c r="F190" s="40"/>
      <c r="G190" s="40"/>
      <c r="H190" s="40"/>
      <c r="I190" s="40"/>
    </row>
    <row r="191" spans="1:9" x14ac:dyDescent="0.2">
      <c r="A191" s="39"/>
      <c r="B191" s="38"/>
      <c r="C191" s="39"/>
      <c r="D191" s="39"/>
      <c r="E191" s="39"/>
      <c r="F191" s="40"/>
      <c r="G191" s="40"/>
      <c r="H191" s="40"/>
      <c r="I191" s="40"/>
    </row>
    <row r="192" spans="1:9" x14ac:dyDescent="0.2">
      <c r="A192" s="39"/>
      <c r="B192" s="38"/>
      <c r="C192" s="39"/>
      <c r="D192" s="39"/>
      <c r="E192" s="39"/>
      <c r="F192" s="40"/>
      <c r="G192" s="40"/>
      <c r="H192" s="40"/>
      <c r="I192" s="40"/>
    </row>
    <row r="193" spans="1:9" x14ac:dyDescent="0.2">
      <c r="A193" s="8"/>
      <c r="B193" s="7"/>
      <c r="C193" s="8"/>
      <c r="D193" s="8"/>
      <c r="E193" s="8"/>
      <c r="F193" s="21"/>
      <c r="G193" s="21"/>
      <c r="H193" s="21"/>
      <c r="I193" s="21"/>
    </row>
    <row r="194" spans="1:9" x14ac:dyDescent="0.2">
      <c r="A194" s="8"/>
      <c r="B194" s="7"/>
      <c r="C194" s="8"/>
      <c r="D194" s="8"/>
      <c r="E194" s="8"/>
      <c r="F194" s="21"/>
      <c r="G194" s="21"/>
      <c r="H194" s="21"/>
      <c r="I194" s="21"/>
    </row>
    <row r="195" spans="1:9" x14ac:dyDescent="0.2">
      <c r="A195" s="8"/>
      <c r="B195" s="7"/>
      <c r="C195" s="8"/>
      <c r="D195" s="8"/>
      <c r="E195" s="8"/>
      <c r="F195" s="21"/>
      <c r="G195" s="21"/>
      <c r="H195" s="21"/>
      <c r="I195" s="21"/>
    </row>
    <row r="196" spans="1:9" x14ac:dyDescent="0.2">
      <c r="A196" s="8"/>
      <c r="B196" s="7"/>
      <c r="C196" s="8"/>
      <c r="D196" s="8"/>
      <c r="E196" s="8"/>
      <c r="F196" s="21"/>
      <c r="G196" s="21"/>
      <c r="H196" s="21"/>
      <c r="I196" s="21"/>
    </row>
    <row r="197" spans="1:9" x14ac:dyDescent="0.2">
      <c r="A197" s="8"/>
      <c r="B197" s="7"/>
      <c r="C197" s="8"/>
      <c r="D197" s="8"/>
      <c r="E197" s="8"/>
      <c r="F197" s="21"/>
      <c r="G197" s="21"/>
      <c r="H197" s="21"/>
      <c r="I197" s="21"/>
    </row>
    <row r="198" spans="1:9" x14ac:dyDescent="0.2">
      <c r="A198" s="8"/>
      <c r="B198" s="7"/>
      <c r="C198" s="8"/>
      <c r="D198" s="8"/>
      <c r="E198" s="8"/>
      <c r="F198" s="21"/>
      <c r="G198" s="21"/>
      <c r="H198" s="21"/>
      <c r="I198" s="21"/>
    </row>
    <row r="199" spans="1:9" x14ac:dyDescent="0.2">
      <c r="A199" s="8"/>
      <c r="B199" s="7"/>
      <c r="C199" s="8"/>
      <c r="D199" s="8"/>
      <c r="E199" s="8"/>
      <c r="F199" s="21"/>
      <c r="G199" s="21"/>
      <c r="H199" s="21"/>
      <c r="I199" s="21"/>
    </row>
    <row r="200" spans="1:9" x14ac:dyDescent="0.2">
      <c r="A200" s="8"/>
      <c r="B200" s="7"/>
      <c r="C200" s="8"/>
      <c r="D200" s="8"/>
      <c r="E200" s="8"/>
      <c r="F200" s="21"/>
      <c r="G200" s="21"/>
      <c r="H200" s="21"/>
      <c r="I200" s="21"/>
    </row>
    <row r="201" spans="1:9" x14ac:dyDescent="0.2">
      <c r="A201" s="8"/>
      <c r="B201" s="7"/>
      <c r="C201" s="8"/>
      <c r="D201" s="8"/>
      <c r="E201" s="8"/>
      <c r="F201" s="21"/>
      <c r="G201" s="21"/>
      <c r="H201" s="21"/>
      <c r="I201" s="21"/>
    </row>
    <row r="202" spans="1:9" x14ac:dyDescent="0.2">
      <c r="A202" s="8"/>
      <c r="B202" s="7"/>
      <c r="C202" s="8"/>
      <c r="D202" s="8"/>
      <c r="E202" s="8"/>
      <c r="F202" s="21"/>
      <c r="G202" s="21"/>
      <c r="H202" s="21"/>
      <c r="I202" s="21"/>
    </row>
    <row r="203" spans="1:9" x14ac:dyDescent="0.2">
      <c r="A203" s="8"/>
      <c r="B203" s="7"/>
      <c r="C203" s="8"/>
      <c r="D203" s="8"/>
      <c r="E203" s="8"/>
      <c r="F203" s="21"/>
      <c r="G203" s="21"/>
      <c r="H203" s="21"/>
      <c r="I203" s="21"/>
    </row>
    <row r="204" spans="1:9" x14ac:dyDescent="0.2">
      <c r="A204" s="8"/>
      <c r="B204" s="7"/>
      <c r="C204" s="8"/>
      <c r="D204" s="8"/>
      <c r="E204" s="8"/>
      <c r="F204" s="21"/>
      <c r="G204" s="21"/>
      <c r="H204" s="21"/>
      <c r="I204" s="21"/>
    </row>
    <row r="205" spans="1:9" x14ac:dyDescent="0.2">
      <c r="A205" s="8"/>
      <c r="B205" s="7"/>
      <c r="C205" s="8"/>
      <c r="D205" s="8"/>
      <c r="E205" s="8"/>
      <c r="F205" s="21"/>
      <c r="G205" s="21"/>
      <c r="H205" s="21"/>
      <c r="I205" s="21"/>
    </row>
    <row r="206" spans="1:9" x14ac:dyDescent="0.2">
      <c r="A206" s="8"/>
      <c r="B206" s="7"/>
      <c r="C206" s="8"/>
      <c r="D206" s="8"/>
      <c r="E206" s="8"/>
      <c r="F206" s="21"/>
      <c r="G206" s="21"/>
      <c r="H206" s="21"/>
      <c r="I206" s="21"/>
    </row>
    <row r="207" spans="1:9" x14ac:dyDescent="0.2">
      <c r="A207" s="8"/>
      <c r="B207" s="7"/>
      <c r="C207" s="8"/>
      <c r="D207" s="8"/>
      <c r="E207" s="8"/>
      <c r="F207" s="21"/>
      <c r="G207" s="21"/>
      <c r="H207" s="21"/>
      <c r="I207" s="9"/>
    </row>
    <row r="208" spans="1:9" x14ac:dyDescent="0.2">
      <c r="A208" s="8"/>
      <c r="B208" s="7"/>
      <c r="C208" s="8"/>
      <c r="D208" s="8"/>
      <c r="E208" s="8"/>
      <c r="F208" s="9"/>
      <c r="G208" s="9"/>
      <c r="H208" s="9"/>
      <c r="I208" s="21"/>
    </row>
    <row r="209" spans="1:9" x14ac:dyDescent="0.2">
      <c r="A209" s="8"/>
      <c r="B209" s="7"/>
      <c r="C209" s="8"/>
      <c r="D209" s="8"/>
      <c r="E209" s="8"/>
      <c r="F209" s="21"/>
      <c r="G209" s="21"/>
      <c r="H209" s="21"/>
      <c r="I209" s="21"/>
    </row>
    <row r="210" spans="1:9" x14ac:dyDescent="0.2">
      <c r="A210" s="8"/>
      <c r="B210" s="7"/>
      <c r="C210" s="8"/>
      <c r="D210" s="8"/>
      <c r="E210" s="8"/>
      <c r="F210" s="21"/>
      <c r="G210" s="21"/>
      <c r="H210" s="21"/>
      <c r="I210" s="21"/>
    </row>
    <row r="211" spans="1:9" x14ac:dyDescent="0.2">
      <c r="A211" s="8"/>
      <c r="B211" s="7"/>
      <c r="C211" s="8"/>
      <c r="D211" s="8"/>
      <c r="E211" s="8"/>
      <c r="F211" s="21"/>
      <c r="G211" s="21"/>
      <c r="H211" s="21"/>
      <c r="I211" s="21"/>
    </row>
    <row r="212" spans="1:9" x14ac:dyDescent="0.2">
      <c r="A212" s="8"/>
      <c r="B212" s="7"/>
      <c r="C212" s="8"/>
      <c r="D212" s="8"/>
      <c r="E212" s="8"/>
      <c r="F212" s="21"/>
      <c r="G212" s="21"/>
      <c r="H212" s="21"/>
      <c r="I212" s="21"/>
    </row>
    <row r="213" spans="1:9" x14ac:dyDescent="0.2">
      <c r="A213" s="8"/>
      <c r="B213" s="7"/>
      <c r="C213" s="8"/>
      <c r="D213" s="8"/>
      <c r="E213" s="8"/>
      <c r="F213" s="21"/>
      <c r="G213" s="21"/>
      <c r="H213" s="21"/>
      <c r="I213" s="21"/>
    </row>
    <row r="214" spans="1:9" x14ac:dyDescent="0.2">
      <c r="A214" s="8"/>
      <c r="B214" s="7"/>
      <c r="C214" s="8"/>
      <c r="D214" s="8"/>
      <c r="E214" s="8"/>
      <c r="F214" s="21"/>
      <c r="G214" s="21"/>
      <c r="H214" s="21"/>
      <c r="I214" s="21"/>
    </row>
    <row r="215" spans="1:9" x14ac:dyDescent="0.2">
      <c r="A215" s="8"/>
      <c r="B215" s="7"/>
      <c r="C215" s="8"/>
      <c r="D215" s="8"/>
      <c r="E215" s="8"/>
      <c r="F215" s="21"/>
      <c r="G215" s="21"/>
      <c r="H215" s="21"/>
      <c r="I215" s="21"/>
    </row>
    <row r="216" spans="1:9" x14ac:dyDescent="0.2">
      <c r="A216" s="8"/>
      <c r="B216" s="7"/>
      <c r="C216" s="8"/>
      <c r="D216" s="8"/>
      <c r="E216" s="8"/>
      <c r="F216" s="21"/>
      <c r="G216" s="21"/>
      <c r="H216" s="21"/>
      <c r="I216" s="21"/>
    </row>
    <row r="217" spans="1:9" x14ac:dyDescent="0.2">
      <c r="A217" s="8"/>
      <c r="B217" s="7"/>
      <c r="C217" s="8"/>
      <c r="D217" s="8"/>
      <c r="E217" s="8"/>
      <c r="F217" s="21"/>
      <c r="G217" s="21"/>
      <c r="H217" s="21"/>
      <c r="I217" s="9"/>
    </row>
    <row r="218" spans="1:9" x14ac:dyDescent="0.2">
      <c r="A218" s="8"/>
      <c r="B218" s="7"/>
      <c r="C218" s="8"/>
      <c r="D218" s="8"/>
      <c r="E218" s="8"/>
      <c r="F218" s="9"/>
      <c r="G218" s="9"/>
      <c r="H218" s="9"/>
      <c r="I218" s="21"/>
    </row>
    <row r="219" spans="1:9" x14ac:dyDescent="0.2">
      <c r="A219" s="8"/>
      <c r="B219" s="7"/>
      <c r="C219" s="8"/>
      <c r="D219" s="8"/>
      <c r="E219" s="8"/>
      <c r="F219" s="21"/>
      <c r="G219" s="21"/>
      <c r="H219" s="21"/>
      <c r="I219" s="21"/>
    </row>
    <row r="220" spans="1:9" x14ac:dyDescent="0.2">
      <c r="A220" s="8"/>
      <c r="B220" s="7"/>
      <c r="C220" s="8"/>
      <c r="D220" s="8"/>
      <c r="E220" s="8"/>
      <c r="F220" s="21"/>
      <c r="G220" s="21"/>
      <c r="H220" s="21"/>
      <c r="I220" s="21"/>
    </row>
    <row r="221" spans="1:9" x14ac:dyDescent="0.2">
      <c r="A221" s="8"/>
      <c r="B221" s="7"/>
      <c r="C221" s="8"/>
      <c r="D221" s="8"/>
      <c r="E221" s="8"/>
      <c r="F221" s="21"/>
      <c r="G221" s="21"/>
      <c r="H221" s="21"/>
      <c r="I221" s="21"/>
    </row>
    <row r="222" spans="1:9" x14ac:dyDescent="0.2">
      <c r="A222" s="8"/>
      <c r="B222" s="7"/>
      <c r="C222" s="8"/>
      <c r="D222" s="8"/>
      <c r="E222" s="8"/>
      <c r="F222" s="21"/>
      <c r="G222" s="21"/>
      <c r="H222" s="21"/>
      <c r="I222" s="21"/>
    </row>
    <row r="223" spans="1:9" x14ac:dyDescent="0.2">
      <c r="A223" s="8"/>
      <c r="B223" s="7"/>
      <c r="C223" s="8"/>
      <c r="D223" s="8"/>
      <c r="E223" s="8"/>
      <c r="F223" s="21"/>
      <c r="G223" s="21"/>
      <c r="H223" s="21"/>
      <c r="I223" s="21"/>
    </row>
    <row r="224" spans="1:9" x14ac:dyDescent="0.2">
      <c r="A224" s="8"/>
      <c r="B224" s="7"/>
      <c r="C224" s="8"/>
      <c r="D224" s="8"/>
      <c r="E224" s="8"/>
      <c r="F224" s="21"/>
      <c r="G224" s="21"/>
      <c r="H224" s="21"/>
      <c r="I224" s="21"/>
    </row>
    <row r="225" spans="1:9" x14ac:dyDescent="0.2">
      <c r="A225" s="8"/>
      <c r="B225" s="7"/>
      <c r="C225" s="8"/>
      <c r="D225" s="8"/>
      <c r="E225" s="8"/>
      <c r="F225" s="21"/>
      <c r="G225" s="21"/>
      <c r="H225" s="21"/>
      <c r="I225" s="21"/>
    </row>
    <row r="226" spans="1:9" x14ac:dyDescent="0.2">
      <c r="A226" s="8"/>
      <c r="B226" s="7"/>
      <c r="C226" s="8"/>
      <c r="D226" s="8"/>
      <c r="E226" s="8"/>
      <c r="F226" s="21"/>
      <c r="G226" s="21"/>
      <c r="H226" s="21"/>
      <c r="I226" s="21"/>
    </row>
    <row r="227" spans="1:9" x14ac:dyDescent="0.2">
      <c r="A227" s="8"/>
      <c r="B227" s="7"/>
      <c r="C227" s="8"/>
      <c r="D227" s="8"/>
      <c r="E227" s="8"/>
      <c r="F227" s="21"/>
      <c r="G227" s="21"/>
      <c r="H227" s="21"/>
      <c r="I227" s="9"/>
    </row>
    <row r="228" spans="1:9" x14ac:dyDescent="0.2">
      <c r="A228" s="8"/>
      <c r="B228" s="7"/>
      <c r="C228" s="8"/>
      <c r="D228" s="8"/>
      <c r="E228" s="8"/>
      <c r="F228" s="9"/>
      <c r="G228" s="9"/>
      <c r="H228" s="9"/>
      <c r="I228" s="21"/>
    </row>
    <row r="229" spans="1:9" x14ac:dyDescent="0.2">
      <c r="A229" s="8"/>
      <c r="B229" s="7"/>
      <c r="C229" s="8"/>
      <c r="D229" s="8"/>
      <c r="E229" s="8"/>
      <c r="F229" s="21"/>
      <c r="G229" s="21"/>
      <c r="H229" s="21"/>
      <c r="I229" s="21"/>
    </row>
    <row r="230" spans="1:9" x14ac:dyDescent="0.2">
      <c r="A230" s="8"/>
      <c r="B230" s="7"/>
      <c r="C230" s="8"/>
      <c r="D230" s="8"/>
      <c r="E230" s="8"/>
      <c r="F230" s="21"/>
      <c r="G230" s="21"/>
      <c r="H230" s="21"/>
      <c r="I230" s="21"/>
    </row>
    <row r="231" spans="1:9" x14ac:dyDescent="0.2">
      <c r="A231" s="8"/>
      <c r="B231" s="7"/>
      <c r="C231" s="8"/>
      <c r="D231" s="8"/>
      <c r="E231" s="8"/>
      <c r="F231" s="21"/>
      <c r="G231" s="21"/>
      <c r="H231" s="21"/>
      <c r="I231" s="21"/>
    </row>
    <row r="232" spans="1:9" x14ac:dyDescent="0.2">
      <c r="A232" s="105"/>
      <c r="B232" s="89"/>
      <c r="C232" s="10"/>
      <c r="D232" s="10"/>
      <c r="E232" s="10"/>
      <c r="F232" s="21"/>
      <c r="G232" s="21"/>
      <c r="H232" s="21"/>
      <c r="I232" s="21"/>
    </row>
    <row r="233" spans="1:9" x14ac:dyDescent="0.2">
      <c r="A233" s="105"/>
      <c r="B233" s="89"/>
      <c r="C233" s="10"/>
      <c r="D233" s="10"/>
      <c r="E233" s="10"/>
      <c r="F233" s="21"/>
      <c r="G233" s="21"/>
      <c r="H233" s="21"/>
      <c r="I233" s="21"/>
    </row>
    <row r="234" spans="1:9" x14ac:dyDescent="0.2">
      <c r="A234" s="105"/>
      <c r="B234" s="89"/>
      <c r="C234" s="10"/>
      <c r="D234" s="10"/>
      <c r="E234" s="10"/>
      <c r="F234" s="21"/>
      <c r="G234" s="21"/>
      <c r="H234" s="21"/>
      <c r="I234" s="21"/>
    </row>
    <row r="235" spans="1:9" x14ac:dyDescent="0.2">
      <c r="A235" s="105"/>
      <c r="B235" s="89"/>
      <c r="C235" s="10"/>
      <c r="D235" s="10"/>
      <c r="E235" s="10"/>
      <c r="F235" s="21"/>
      <c r="G235" s="21"/>
      <c r="H235" s="21"/>
      <c r="I235" s="21"/>
    </row>
    <row r="236" spans="1:9" x14ac:dyDescent="0.2">
      <c r="A236" s="105"/>
      <c r="B236" s="89"/>
      <c r="C236" s="10"/>
      <c r="D236" s="10"/>
      <c r="E236" s="10"/>
      <c r="F236" s="21"/>
      <c r="G236" s="21"/>
      <c r="H236" s="21"/>
      <c r="I236" s="21"/>
    </row>
    <row r="237" spans="1:9" x14ac:dyDescent="0.2">
      <c r="A237" s="105"/>
      <c r="B237" s="89"/>
      <c r="C237" s="10"/>
      <c r="D237" s="10"/>
      <c r="E237" s="10"/>
      <c r="F237" s="21"/>
      <c r="G237" s="21"/>
      <c r="H237" s="21"/>
      <c r="I237" s="21"/>
    </row>
    <row r="238" spans="1:9" x14ac:dyDescent="0.2">
      <c r="A238" s="105"/>
      <c r="B238" s="89"/>
      <c r="C238" s="10"/>
      <c r="D238" s="10"/>
      <c r="E238" s="10"/>
      <c r="F238" s="21"/>
      <c r="G238" s="21"/>
      <c r="H238" s="21"/>
      <c r="I238" s="21"/>
    </row>
    <row r="239" spans="1:9" x14ac:dyDescent="0.2">
      <c r="A239" s="105"/>
      <c r="B239" s="89"/>
      <c r="C239" s="10"/>
      <c r="D239" s="10"/>
      <c r="E239" s="10"/>
      <c r="F239" s="21"/>
      <c r="G239" s="21"/>
      <c r="H239" s="21"/>
      <c r="I239" s="21"/>
    </row>
    <row r="240" spans="1:9" x14ac:dyDescent="0.2">
      <c r="A240" s="105"/>
      <c r="B240" s="89"/>
      <c r="C240" s="10"/>
      <c r="D240" s="10"/>
      <c r="E240" s="10"/>
      <c r="F240" s="21"/>
      <c r="G240" s="21"/>
      <c r="H240" s="21"/>
      <c r="I240" s="21"/>
    </row>
    <row r="241" spans="1:9" x14ac:dyDescent="0.2">
      <c r="A241" s="105"/>
      <c r="B241" s="89"/>
      <c r="C241" s="10"/>
      <c r="D241" s="10"/>
      <c r="E241" s="10"/>
      <c r="F241" s="21"/>
      <c r="G241" s="21"/>
      <c r="H241" s="21"/>
      <c r="I241" s="9"/>
    </row>
    <row r="242" spans="1:9" x14ac:dyDescent="0.2">
      <c r="A242" s="106"/>
      <c r="B242" s="90"/>
      <c r="C242" s="11"/>
      <c r="D242" s="11"/>
      <c r="E242" s="11"/>
      <c r="F242" s="9"/>
      <c r="G242" s="9"/>
      <c r="H242" s="9"/>
      <c r="I242" s="21"/>
    </row>
    <row r="243" spans="1:9" x14ac:dyDescent="0.2">
      <c r="A243" s="105"/>
      <c r="B243" s="89"/>
      <c r="C243" s="10"/>
      <c r="D243" s="10"/>
      <c r="E243" s="10"/>
      <c r="F243" s="21"/>
      <c r="G243" s="21"/>
      <c r="H243" s="21"/>
      <c r="I243" s="21"/>
    </row>
    <row r="244" spans="1:9" x14ac:dyDescent="0.2">
      <c r="A244" s="105"/>
      <c r="B244" s="89"/>
      <c r="C244" s="10"/>
      <c r="D244" s="10"/>
      <c r="E244" s="10"/>
      <c r="F244" s="21"/>
      <c r="G244" s="21"/>
      <c r="H244" s="21"/>
      <c r="I244" s="21"/>
    </row>
    <row r="245" spans="1:9" x14ac:dyDescent="0.2">
      <c r="A245" s="105"/>
      <c r="B245" s="89"/>
      <c r="C245" s="10"/>
      <c r="D245" s="10"/>
      <c r="E245" s="10"/>
      <c r="F245" s="21"/>
      <c r="G245" s="21"/>
      <c r="H245" s="21"/>
      <c r="I245" s="21"/>
    </row>
    <row r="246" spans="1:9" x14ac:dyDescent="0.2">
      <c r="A246" s="105"/>
      <c r="B246" s="89"/>
      <c r="C246" s="10"/>
      <c r="D246" s="10"/>
      <c r="E246" s="10"/>
      <c r="F246" s="21"/>
      <c r="G246" s="21"/>
      <c r="H246" s="21"/>
      <c r="I246" s="21"/>
    </row>
    <row r="247" spans="1:9" x14ac:dyDescent="0.2">
      <c r="A247" s="105"/>
      <c r="B247" s="89"/>
      <c r="C247" s="10"/>
      <c r="D247" s="10"/>
      <c r="E247" s="10"/>
      <c r="F247" s="21"/>
      <c r="G247" s="21"/>
      <c r="H247" s="21"/>
      <c r="I247" s="21"/>
    </row>
    <row r="248" spans="1:9" x14ac:dyDescent="0.2">
      <c r="A248" s="105"/>
      <c r="B248" s="89"/>
      <c r="C248" s="10"/>
      <c r="D248" s="10"/>
      <c r="E248" s="10"/>
      <c r="F248" s="21"/>
      <c r="G248" s="21"/>
      <c r="H248" s="21"/>
      <c r="I248" s="21"/>
    </row>
    <row r="249" spans="1:9" x14ac:dyDescent="0.2">
      <c r="A249" s="105"/>
      <c r="B249" s="89"/>
      <c r="C249" s="10"/>
      <c r="D249" s="10"/>
      <c r="E249" s="10"/>
      <c r="F249" s="21"/>
      <c r="G249" s="21"/>
      <c r="H249" s="21"/>
      <c r="I249" s="21"/>
    </row>
    <row r="250" spans="1:9" x14ac:dyDescent="0.2">
      <c r="A250" s="105"/>
      <c r="B250" s="89"/>
      <c r="C250" s="10"/>
      <c r="D250" s="10"/>
      <c r="E250" s="10"/>
      <c r="F250" s="21"/>
      <c r="G250" s="21"/>
      <c r="H250" s="21"/>
      <c r="I250" s="21"/>
    </row>
    <row r="251" spans="1:9" s="91" customFormat="1" x14ac:dyDescent="0.2">
      <c r="A251" s="105"/>
      <c r="B251" s="89"/>
      <c r="C251" s="10"/>
      <c r="D251" s="10"/>
      <c r="E251" s="10"/>
      <c r="F251" s="21"/>
      <c r="G251" s="21"/>
      <c r="H251" s="21"/>
      <c r="I251" s="9"/>
    </row>
    <row r="252" spans="1:9" x14ac:dyDescent="0.2">
      <c r="A252" s="106"/>
      <c r="B252" s="90"/>
      <c r="C252" s="11"/>
      <c r="D252" s="11"/>
      <c r="E252" s="11"/>
      <c r="F252" s="9"/>
      <c r="G252" s="9"/>
      <c r="H252" s="9"/>
      <c r="I252" s="21"/>
    </row>
    <row r="253" spans="1:9" x14ac:dyDescent="0.2">
      <c r="A253" s="105"/>
      <c r="B253" s="89"/>
      <c r="C253" s="10"/>
      <c r="D253" s="10"/>
      <c r="E253" s="10"/>
      <c r="F253" s="21"/>
      <c r="G253" s="21"/>
      <c r="H253" s="21"/>
      <c r="I253" s="13"/>
    </row>
    <row r="254" spans="1:9" x14ac:dyDescent="0.2">
      <c r="A254" s="107"/>
      <c r="B254" s="92"/>
      <c r="C254" s="12"/>
      <c r="D254" s="12"/>
      <c r="E254" s="12"/>
      <c r="F254" s="13"/>
      <c r="G254" s="13"/>
      <c r="H254" s="13"/>
      <c r="I254" s="21"/>
    </row>
    <row r="255" spans="1:9" x14ac:dyDescent="0.2">
      <c r="A255" s="106"/>
      <c r="B255" s="90"/>
      <c r="C255" s="10"/>
      <c r="D255" s="10"/>
      <c r="E255" s="10"/>
      <c r="F255" s="21"/>
      <c r="G255" s="21"/>
      <c r="H255" s="21"/>
      <c r="I255" s="21"/>
    </row>
    <row r="256" spans="1:9" x14ac:dyDescent="0.2">
      <c r="A256" s="106"/>
      <c r="B256" s="90"/>
      <c r="C256" s="10"/>
      <c r="D256" s="10"/>
      <c r="E256" s="10"/>
      <c r="F256" s="21"/>
      <c r="G256" s="21"/>
      <c r="H256" s="21"/>
      <c r="I256" s="21"/>
    </row>
    <row r="257" spans="1:9" x14ac:dyDescent="0.2">
      <c r="A257" s="106"/>
      <c r="B257" s="90"/>
      <c r="C257" s="10"/>
      <c r="D257" s="10"/>
      <c r="E257" s="10"/>
      <c r="F257" s="21"/>
      <c r="G257" s="21"/>
      <c r="H257" s="21"/>
      <c r="I257" s="9"/>
    </row>
    <row r="258" spans="1:9" x14ac:dyDescent="0.2">
      <c r="A258" s="106"/>
      <c r="B258" s="90"/>
      <c r="C258" s="11"/>
      <c r="D258" s="11"/>
      <c r="E258" s="11"/>
      <c r="F258" s="9"/>
      <c r="G258" s="9"/>
      <c r="H258" s="9"/>
      <c r="I258" s="21"/>
    </row>
    <row r="259" spans="1:9" x14ac:dyDescent="0.2">
      <c r="A259" s="106"/>
      <c r="B259" s="90"/>
      <c r="C259" s="10"/>
      <c r="D259" s="10"/>
      <c r="E259" s="10"/>
      <c r="F259" s="21"/>
      <c r="G259" s="21"/>
      <c r="H259" s="21"/>
      <c r="I259" s="21"/>
    </row>
    <row r="260" spans="1:9" x14ac:dyDescent="0.2">
      <c r="A260" s="108"/>
      <c r="B260" s="93"/>
      <c r="C260" s="10"/>
      <c r="D260" s="10"/>
      <c r="E260" s="10"/>
      <c r="F260" s="21"/>
      <c r="G260" s="21"/>
      <c r="H260" s="21"/>
      <c r="I260" s="21"/>
    </row>
    <row r="261" spans="1:9" x14ac:dyDescent="0.2">
      <c r="A261" s="108"/>
      <c r="B261" s="93"/>
      <c r="C261" s="10"/>
      <c r="D261" s="10"/>
      <c r="E261" s="10"/>
      <c r="F261" s="21"/>
      <c r="G261" s="21"/>
      <c r="H261" s="21"/>
      <c r="I261" s="21"/>
    </row>
    <row r="262" spans="1:9" x14ac:dyDescent="0.2">
      <c r="A262" s="105"/>
      <c r="B262" s="89"/>
      <c r="C262" s="10"/>
      <c r="D262" s="10"/>
      <c r="E262" s="10"/>
      <c r="F262" s="21"/>
      <c r="G262" s="21"/>
      <c r="H262" s="21"/>
      <c r="I262" s="21"/>
    </row>
    <row r="263" spans="1:9" x14ac:dyDescent="0.2">
      <c r="A263" s="106"/>
      <c r="B263" s="90"/>
      <c r="C263" s="10"/>
      <c r="D263" s="10"/>
      <c r="E263" s="10"/>
      <c r="F263" s="21"/>
      <c r="G263" s="21"/>
      <c r="H263" s="21"/>
      <c r="I263" s="21"/>
    </row>
    <row r="264" spans="1:9" x14ac:dyDescent="0.2">
      <c r="A264" s="105"/>
      <c r="B264" s="89"/>
      <c r="C264" s="10"/>
      <c r="D264" s="10"/>
      <c r="E264" s="10"/>
      <c r="F264" s="21"/>
      <c r="G264" s="21"/>
      <c r="H264" s="21"/>
      <c r="I264" s="21"/>
    </row>
    <row r="265" spans="1:9" x14ac:dyDescent="0.2">
      <c r="A265" s="105"/>
      <c r="B265" s="89"/>
      <c r="C265" s="10"/>
      <c r="D265" s="10"/>
      <c r="E265" s="10"/>
      <c r="F265" s="21"/>
      <c r="G265" s="21"/>
      <c r="H265" s="21"/>
      <c r="I265" s="21"/>
    </row>
    <row r="266" spans="1:9" x14ac:dyDescent="0.2">
      <c r="A266" s="105"/>
      <c r="B266" s="89"/>
      <c r="C266" s="10"/>
      <c r="D266" s="10"/>
      <c r="E266" s="10"/>
      <c r="F266" s="21"/>
      <c r="G266" s="21"/>
      <c r="H266" s="21"/>
      <c r="I266" s="21"/>
    </row>
    <row r="267" spans="1:9" x14ac:dyDescent="0.2">
      <c r="A267" s="105"/>
      <c r="B267" s="89"/>
      <c r="C267" s="10"/>
      <c r="D267" s="10"/>
      <c r="E267" s="10"/>
      <c r="F267" s="21"/>
      <c r="G267" s="21"/>
      <c r="H267" s="21"/>
      <c r="I267" s="21"/>
    </row>
    <row r="268" spans="1:9" x14ac:dyDescent="0.2">
      <c r="A268" s="105"/>
      <c r="B268" s="89"/>
      <c r="C268" s="10"/>
      <c r="D268" s="10"/>
      <c r="E268" s="10"/>
      <c r="F268" s="21"/>
      <c r="G268" s="21"/>
      <c r="H268" s="21"/>
      <c r="I268" s="21"/>
    </row>
    <row r="269" spans="1:9" x14ac:dyDescent="0.2">
      <c r="A269" s="14"/>
      <c r="B269" s="94"/>
      <c r="C269" s="10"/>
      <c r="D269" s="10"/>
      <c r="E269" s="10"/>
      <c r="F269" s="21"/>
      <c r="G269" s="21"/>
      <c r="H269" s="21"/>
      <c r="I269" s="21"/>
    </row>
    <row r="270" spans="1:9" x14ac:dyDescent="0.2">
      <c r="A270" s="105"/>
      <c r="B270" s="89"/>
      <c r="C270" s="10"/>
      <c r="D270" s="10"/>
      <c r="E270" s="10"/>
      <c r="F270" s="21"/>
      <c r="G270" s="21"/>
      <c r="H270" s="21"/>
      <c r="I270" s="21"/>
    </row>
    <row r="271" spans="1:9" x14ac:dyDescent="0.2">
      <c r="A271" s="105"/>
      <c r="B271" s="89"/>
      <c r="C271" s="10"/>
      <c r="D271" s="10"/>
      <c r="E271" s="10"/>
      <c r="F271" s="21"/>
      <c r="G271" s="21"/>
      <c r="H271" s="21"/>
      <c r="I271" s="9"/>
    </row>
    <row r="272" spans="1:9" x14ac:dyDescent="0.2">
      <c r="A272" s="106"/>
      <c r="B272" s="90"/>
      <c r="C272" s="11"/>
      <c r="D272" s="11"/>
      <c r="E272" s="11"/>
      <c r="F272" s="9"/>
      <c r="G272" s="9"/>
      <c r="H272" s="9"/>
      <c r="I272" s="21"/>
    </row>
    <row r="273" spans="1:9" x14ac:dyDescent="0.2">
      <c r="A273" s="106"/>
      <c r="B273" s="90"/>
      <c r="C273" s="10"/>
      <c r="D273" s="10"/>
      <c r="E273" s="10"/>
      <c r="F273" s="21"/>
      <c r="G273" s="21"/>
      <c r="H273" s="21"/>
      <c r="I273" s="21"/>
    </row>
    <row r="274" spans="1:9" x14ac:dyDescent="0.2">
      <c r="A274" s="14"/>
      <c r="B274" s="94"/>
      <c r="C274" s="10"/>
      <c r="D274" s="10"/>
      <c r="E274" s="10"/>
      <c r="F274" s="21"/>
      <c r="G274" s="21"/>
      <c r="H274" s="21"/>
      <c r="I274" s="21"/>
    </row>
    <row r="275" spans="1:9" x14ac:dyDescent="0.2">
      <c r="A275" s="14"/>
      <c r="B275" s="94"/>
      <c r="C275" s="10"/>
      <c r="D275" s="10"/>
      <c r="E275" s="10"/>
      <c r="F275" s="21"/>
      <c r="G275" s="21"/>
      <c r="H275" s="21"/>
      <c r="I275" s="21"/>
    </row>
    <row r="276" spans="1:9" x14ac:dyDescent="0.2">
      <c r="A276" s="14"/>
      <c r="B276" s="94"/>
      <c r="C276" s="10"/>
      <c r="D276" s="10"/>
      <c r="E276" s="10"/>
      <c r="F276" s="21"/>
      <c r="G276" s="21"/>
      <c r="H276" s="21"/>
      <c r="I276" s="21"/>
    </row>
    <row r="277" spans="1:9" x14ac:dyDescent="0.2">
      <c r="A277" s="14"/>
      <c r="B277" s="94"/>
      <c r="C277" s="10"/>
      <c r="D277" s="10"/>
      <c r="E277" s="10"/>
      <c r="F277" s="21"/>
      <c r="G277" s="21"/>
      <c r="H277" s="21"/>
      <c r="I277" s="21"/>
    </row>
    <row r="278" spans="1:9" x14ac:dyDescent="0.2">
      <c r="A278" s="14"/>
      <c r="B278" s="94"/>
      <c r="C278" s="10"/>
      <c r="D278" s="10"/>
      <c r="E278" s="10"/>
      <c r="F278" s="21"/>
      <c r="G278" s="21"/>
      <c r="H278" s="21"/>
      <c r="I278" s="21"/>
    </row>
    <row r="279" spans="1:9" x14ac:dyDescent="0.2">
      <c r="A279" s="14"/>
      <c r="B279" s="94"/>
      <c r="C279" s="10"/>
      <c r="D279" s="10"/>
      <c r="E279" s="10"/>
      <c r="F279" s="21"/>
      <c r="G279" s="21"/>
      <c r="H279" s="21"/>
      <c r="I279" s="21"/>
    </row>
    <row r="280" spans="1:9" x14ac:dyDescent="0.2">
      <c r="A280" s="14"/>
      <c r="B280" s="94"/>
      <c r="C280" s="10"/>
      <c r="D280" s="10"/>
      <c r="E280" s="10"/>
      <c r="F280" s="21"/>
      <c r="G280" s="21"/>
      <c r="H280" s="21"/>
      <c r="I280" s="21"/>
    </row>
    <row r="281" spans="1:9" x14ac:dyDescent="0.2">
      <c r="A281" s="14"/>
      <c r="B281" s="94"/>
      <c r="C281" s="10"/>
      <c r="D281" s="10"/>
      <c r="E281" s="10"/>
      <c r="F281" s="21"/>
      <c r="G281" s="21"/>
      <c r="H281" s="21"/>
      <c r="I281" s="21"/>
    </row>
    <row r="282" spans="1:9" x14ac:dyDescent="0.2">
      <c r="A282" s="14"/>
      <c r="B282" s="94"/>
      <c r="C282" s="10"/>
      <c r="D282" s="10"/>
      <c r="E282" s="10"/>
      <c r="F282" s="21"/>
      <c r="G282" s="21"/>
      <c r="H282" s="21"/>
      <c r="I282" s="21"/>
    </row>
    <row r="283" spans="1:9" x14ac:dyDescent="0.2">
      <c r="A283" s="14"/>
      <c r="B283" s="94"/>
      <c r="C283" s="10"/>
      <c r="D283" s="10"/>
      <c r="E283" s="10"/>
      <c r="F283" s="21"/>
      <c r="G283" s="21"/>
      <c r="H283" s="21"/>
      <c r="I283" s="21"/>
    </row>
    <row r="284" spans="1:9" x14ac:dyDescent="0.2">
      <c r="A284" s="14"/>
      <c r="B284" s="94"/>
      <c r="C284" s="10"/>
      <c r="D284" s="10"/>
      <c r="E284" s="10"/>
      <c r="F284" s="21"/>
      <c r="G284" s="21"/>
      <c r="H284" s="21"/>
      <c r="I284" s="21"/>
    </row>
    <row r="285" spans="1:9" x14ac:dyDescent="0.2">
      <c r="A285" s="14"/>
      <c r="B285" s="94"/>
      <c r="C285" s="10"/>
      <c r="D285" s="10"/>
      <c r="E285" s="10"/>
      <c r="F285" s="21"/>
      <c r="G285" s="21"/>
      <c r="H285" s="21"/>
      <c r="I285" s="21"/>
    </row>
    <row r="286" spans="1:9" x14ac:dyDescent="0.2">
      <c r="A286" s="14"/>
      <c r="B286" s="94"/>
      <c r="C286" s="10"/>
      <c r="D286" s="10"/>
      <c r="E286" s="10"/>
      <c r="F286" s="21"/>
      <c r="G286" s="21"/>
      <c r="H286" s="21"/>
      <c r="I286" s="21"/>
    </row>
    <row r="287" spans="1:9" x14ac:dyDescent="0.2">
      <c r="A287" s="14"/>
      <c r="B287" s="94"/>
      <c r="C287" s="10"/>
      <c r="D287" s="10"/>
      <c r="E287" s="10"/>
      <c r="F287" s="21"/>
      <c r="G287" s="21"/>
      <c r="H287" s="21"/>
      <c r="I287" s="21"/>
    </row>
    <row r="288" spans="1:9" x14ac:dyDescent="0.2">
      <c r="A288" s="14"/>
      <c r="B288" s="94"/>
      <c r="C288" s="10"/>
      <c r="D288" s="10"/>
      <c r="E288" s="10"/>
      <c r="F288" s="21"/>
      <c r="G288" s="21"/>
      <c r="H288" s="21"/>
      <c r="I288" s="21"/>
    </row>
    <row r="289" spans="1:9" x14ac:dyDescent="0.2">
      <c r="A289" s="14"/>
      <c r="B289" s="94"/>
      <c r="C289" s="10"/>
      <c r="D289" s="10"/>
      <c r="E289" s="10"/>
      <c r="F289" s="21"/>
      <c r="G289" s="21"/>
      <c r="H289" s="21"/>
      <c r="I289" s="21"/>
    </row>
    <row r="290" spans="1:9" x14ac:dyDescent="0.2">
      <c r="A290" s="14"/>
      <c r="B290" s="94"/>
      <c r="C290" s="10"/>
      <c r="D290" s="10"/>
      <c r="E290" s="10"/>
      <c r="F290" s="21"/>
      <c r="G290" s="21"/>
      <c r="H290" s="21"/>
      <c r="I290" s="21"/>
    </row>
    <row r="291" spans="1:9" x14ac:dyDescent="0.2">
      <c r="A291" s="14"/>
      <c r="B291" s="94"/>
      <c r="C291" s="10"/>
      <c r="D291" s="10"/>
      <c r="E291" s="10"/>
      <c r="F291" s="21"/>
      <c r="G291" s="21"/>
      <c r="H291" s="21"/>
      <c r="I291" s="21"/>
    </row>
    <row r="292" spans="1:9" x14ac:dyDescent="0.2">
      <c r="A292" s="14"/>
      <c r="B292" s="94"/>
      <c r="C292" s="10"/>
      <c r="D292" s="10"/>
      <c r="E292" s="10"/>
      <c r="F292" s="21"/>
      <c r="G292" s="21"/>
      <c r="H292" s="21"/>
      <c r="I292" s="21"/>
    </row>
    <row r="293" spans="1:9" x14ac:dyDescent="0.2">
      <c r="A293" s="14"/>
      <c r="B293" s="94"/>
      <c r="C293" s="10"/>
      <c r="D293" s="10"/>
      <c r="E293" s="10"/>
      <c r="F293" s="21"/>
      <c r="G293" s="21"/>
      <c r="H293" s="21"/>
      <c r="I293" s="21"/>
    </row>
    <row r="294" spans="1:9" x14ac:dyDescent="0.2">
      <c r="A294" s="14"/>
      <c r="B294" s="94"/>
      <c r="C294" s="10"/>
      <c r="D294" s="10"/>
      <c r="E294" s="10"/>
      <c r="F294" s="21"/>
      <c r="G294" s="21"/>
      <c r="H294" s="21"/>
      <c r="I294" s="21"/>
    </row>
    <row r="295" spans="1:9" x14ac:dyDescent="0.2">
      <c r="A295" s="14"/>
      <c r="B295" s="94"/>
      <c r="C295" s="10"/>
      <c r="D295" s="10"/>
      <c r="E295" s="10"/>
      <c r="F295" s="21"/>
      <c r="G295" s="21"/>
      <c r="H295" s="21"/>
      <c r="I295" s="21"/>
    </row>
    <row r="296" spans="1:9" x14ac:dyDescent="0.2">
      <c r="A296" s="14"/>
      <c r="B296" s="94"/>
      <c r="C296" s="10"/>
      <c r="D296" s="10"/>
      <c r="E296" s="10"/>
      <c r="F296" s="21"/>
      <c r="G296" s="21"/>
      <c r="H296" s="21"/>
      <c r="I296" s="21"/>
    </row>
    <row r="297" spans="1:9" x14ac:dyDescent="0.2">
      <c r="A297" s="14"/>
      <c r="B297" s="94"/>
      <c r="C297" s="10"/>
      <c r="D297" s="10"/>
      <c r="E297" s="10"/>
      <c r="F297" s="21"/>
      <c r="G297" s="21"/>
      <c r="H297" s="21"/>
      <c r="I297" s="21"/>
    </row>
    <row r="298" spans="1:9" x14ac:dyDescent="0.2">
      <c r="A298" s="14"/>
      <c r="B298" s="94"/>
      <c r="C298" s="10"/>
      <c r="D298" s="10"/>
      <c r="E298" s="10"/>
      <c r="F298" s="21"/>
      <c r="G298" s="21"/>
      <c r="H298" s="21"/>
      <c r="I298" s="21"/>
    </row>
    <row r="299" spans="1:9" x14ac:dyDescent="0.2">
      <c r="A299" s="14"/>
      <c r="B299" s="94"/>
      <c r="C299" s="10"/>
      <c r="D299" s="10"/>
      <c r="E299" s="10"/>
      <c r="F299" s="21"/>
      <c r="G299" s="21"/>
      <c r="H299" s="21"/>
      <c r="I299" s="21"/>
    </row>
    <row r="300" spans="1:9" x14ac:dyDescent="0.2">
      <c r="A300" s="14"/>
      <c r="B300" s="94"/>
      <c r="C300" s="10"/>
      <c r="D300" s="10"/>
      <c r="E300" s="10"/>
      <c r="F300" s="21"/>
      <c r="G300" s="21"/>
      <c r="H300" s="21"/>
      <c r="I300" s="21"/>
    </row>
    <row r="301" spans="1:9" x14ac:dyDescent="0.2">
      <c r="A301" s="14"/>
      <c r="B301" s="94"/>
      <c r="C301" s="10"/>
      <c r="D301" s="10"/>
      <c r="E301" s="10"/>
      <c r="F301" s="21"/>
      <c r="G301" s="21"/>
      <c r="H301" s="21"/>
      <c r="I301" s="21"/>
    </row>
    <row r="302" spans="1:9" x14ac:dyDescent="0.2">
      <c r="A302" s="14"/>
      <c r="B302" s="94"/>
      <c r="C302" s="10"/>
      <c r="D302" s="10"/>
      <c r="E302" s="10"/>
      <c r="F302" s="21"/>
      <c r="G302" s="21"/>
      <c r="H302" s="21"/>
      <c r="I302" s="21"/>
    </row>
    <row r="303" spans="1:9" x14ac:dyDescent="0.2">
      <c r="A303" s="14"/>
      <c r="B303" s="94"/>
      <c r="C303" s="10"/>
      <c r="D303" s="10"/>
      <c r="E303" s="10"/>
      <c r="F303" s="21"/>
      <c r="G303" s="21"/>
      <c r="H303" s="21"/>
      <c r="I303" s="21"/>
    </row>
    <row r="304" spans="1:9" x14ac:dyDescent="0.2">
      <c r="A304" s="14"/>
      <c r="B304" s="94"/>
      <c r="C304" s="10"/>
      <c r="D304" s="10"/>
      <c r="E304" s="10"/>
      <c r="F304" s="21"/>
      <c r="G304" s="21"/>
      <c r="H304" s="21"/>
      <c r="I304" s="21"/>
    </row>
    <row r="305" spans="1:9" x14ac:dyDescent="0.2">
      <c r="A305" s="14"/>
      <c r="B305" s="94"/>
      <c r="C305" s="10"/>
      <c r="D305" s="10"/>
      <c r="E305" s="10"/>
      <c r="F305" s="21"/>
      <c r="G305" s="21"/>
      <c r="H305" s="21"/>
      <c r="I305" s="21"/>
    </row>
    <row r="306" spans="1:9" x14ac:dyDescent="0.2">
      <c r="A306" s="14"/>
      <c r="B306" s="94"/>
      <c r="C306" s="10"/>
      <c r="D306" s="10"/>
      <c r="E306" s="10"/>
      <c r="F306" s="21"/>
      <c r="G306" s="21"/>
      <c r="H306" s="21"/>
      <c r="I306" s="21"/>
    </row>
    <row r="307" spans="1:9" x14ac:dyDescent="0.2">
      <c r="A307" s="14"/>
      <c r="B307" s="94"/>
      <c r="C307" s="10"/>
      <c r="D307" s="10"/>
      <c r="E307" s="10"/>
      <c r="F307" s="21"/>
      <c r="G307" s="21"/>
      <c r="H307" s="21"/>
      <c r="I307" s="21"/>
    </row>
    <row r="308" spans="1:9" x14ac:dyDescent="0.2">
      <c r="A308" s="14"/>
      <c r="B308" s="94"/>
      <c r="C308" s="10"/>
      <c r="D308" s="10"/>
      <c r="E308" s="10"/>
      <c r="F308" s="21"/>
      <c r="G308" s="21"/>
      <c r="H308" s="21"/>
      <c r="I308" s="21"/>
    </row>
    <row r="309" spans="1:9" x14ac:dyDescent="0.2">
      <c r="A309" s="14"/>
      <c r="B309" s="94"/>
      <c r="C309" s="10"/>
      <c r="D309" s="10"/>
      <c r="E309" s="10"/>
      <c r="F309" s="21"/>
      <c r="G309" s="21"/>
      <c r="H309" s="21"/>
      <c r="I309" s="21"/>
    </row>
    <row r="310" spans="1:9" x14ac:dyDescent="0.2">
      <c r="A310" s="14"/>
      <c r="B310" s="94"/>
      <c r="C310" s="10"/>
      <c r="D310" s="10"/>
      <c r="E310" s="10"/>
      <c r="F310" s="21"/>
      <c r="G310" s="21"/>
      <c r="H310" s="21"/>
      <c r="I310" s="21"/>
    </row>
    <row r="311" spans="1:9" x14ac:dyDescent="0.2">
      <c r="A311" s="14"/>
      <c r="B311" s="94"/>
      <c r="C311" s="10"/>
      <c r="D311" s="10"/>
      <c r="E311" s="10"/>
      <c r="F311" s="21"/>
      <c r="G311" s="21"/>
      <c r="H311" s="21"/>
      <c r="I311" s="21"/>
    </row>
    <row r="312" spans="1:9" x14ac:dyDescent="0.2">
      <c r="A312" s="14"/>
      <c r="B312" s="94"/>
      <c r="C312" s="10"/>
      <c r="D312" s="10"/>
      <c r="E312" s="10"/>
      <c r="F312" s="21"/>
      <c r="G312" s="21"/>
      <c r="H312" s="21"/>
      <c r="I312" s="21"/>
    </row>
    <row r="313" spans="1:9" x14ac:dyDescent="0.2">
      <c r="A313" s="14"/>
      <c r="B313" s="94"/>
      <c r="C313" s="10"/>
      <c r="D313" s="10"/>
      <c r="E313" s="10"/>
      <c r="F313" s="21"/>
      <c r="G313" s="21"/>
      <c r="H313" s="21"/>
      <c r="I313" s="21"/>
    </row>
    <row r="314" spans="1:9" x14ac:dyDescent="0.2">
      <c r="A314" s="14"/>
      <c r="B314" s="94"/>
      <c r="C314" s="10"/>
      <c r="D314" s="10"/>
      <c r="E314" s="10"/>
      <c r="F314" s="21"/>
      <c r="G314" s="21"/>
      <c r="H314" s="21"/>
      <c r="I314" s="21"/>
    </row>
    <row r="315" spans="1:9" x14ac:dyDescent="0.2">
      <c r="A315" s="14"/>
      <c r="B315" s="94"/>
      <c r="C315" s="10"/>
      <c r="D315" s="10"/>
      <c r="E315" s="10"/>
      <c r="F315" s="21"/>
      <c r="G315" s="21"/>
      <c r="H315" s="21"/>
      <c r="I315" s="21"/>
    </row>
    <row r="316" spans="1:9" x14ac:dyDescent="0.2">
      <c r="A316" s="14"/>
      <c r="B316" s="94"/>
      <c r="C316" s="10"/>
      <c r="D316" s="10"/>
      <c r="E316" s="10"/>
      <c r="F316" s="21"/>
      <c r="G316" s="21"/>
      <c r="H316" s="21"/>
      <c r="I316" s="21"/>
    </row>
    <row r="317" spans="1:9" x14ac:dyDescent="0.2">
      <c r="A317" s="14"/>
      <c r="B317" s="94"/>
      <c r="C317" s="10"/>
      <c r="D317" s="10"/>
      <c r="E317" s="10"/>
      <c r="F317" s="21"/>
      <c r="G317" s="21"/>
      <c r="H317" s="21"/>
      <c r="I317" s="21"/>
    </row>
    <row r="318" spans="1:9" x14ac:dyDescent="0.2">
      <c r="A318" s="14"/>
      <c r="B318" s="94"/>
      <c r="C318" s="10"/>
      <c r="D318" s="10"/>
      <c r="E318" s="10"/>
      <c r="F318" s="21"/>
      <c r="G318" s="21"/>
      <c r="H318" s="21"/>
      <c r="I318" s="21"/>
    </row>
    <row r="319" spans="1:9" x14ac:dyDescent="0.2">
      <c r="A319" s="14"/>
      <c r="B319" s="94"/>
      <c r="C319" s="10"/>
      <c r="D319" s="10"/>
      <c r="E319" s="10"/>
      <c r="F319" s="21"/>
      <c r="G319" s="21"/>
      <c r="H319" s="21"/>
      <c r="I319" s="21"/>
    </row>
    <row r="320" spans="1:9" x14ac:dyDescent="0.2">
      <c r="A320" s="14"/>
      <c r="B320" s="94"/>
      <c r="C320" s="10"/>
      <c r="D320" s="10"/>
      <c r="E320" s="10"/>
      <c r="F320" s="21"/>
      <c r="G320" s="21"/>
      <c r="H320" s="21"/>
      <c r="I320" s="21"/>
    </row>
    <row r="321" spans="1:9" x14ac:dyDescent="0.2">
      <c r="A321" s="14"/>
      <c r="B321" s="94"/>
      <c r="C321" s="10"/>
      <c r="D321" s="10"/>
      <c r="E321" s="10"/>
      <c r="F321" s="21"/>
      <c r="G321" s="21"/>
      <c r="H321" s="21"/>
      <c r="I321" s="21"/>
    </row>
    <row r="322" spans="1:9" x14ac:dyDescent="0.2">
      <c r="A322" s="14"/>
      <c r="B322" s="94"/>
      <c r="C322" s="10"/>
      <c r="D322" s="10"/>
      <c r="E322" s="10"/>
      <c r="F322" s="21"/>
      <c r="G322" s="21"/>
      <c r="H322" s="21"/>
      <c r="I322" s="21"/>
    </row>
    <row r="323" spans="1:9" x14ac:dyDescent="0.2">
      <c r="A323" s="14"/>
      <c r="B323" s="94"/>
      <c r="C323" s="10"/>
      <c r="D323" s="10"/>
      <c r="E323" s="10"/>
      <c r="F323" s="21"/>
      <c r="G323" s="21"/>
      <c r="H323" s="21"/>
      <c r="I323" s="21"/>
    </row>
    <row r="324" spans="1:9" x14ac:dyDescent="0.2">
      <c r="A324" s="14"/>
      <c r="B324" s="94"/>
      <c r="C324" s="10"/>
      <c r="D324" s="10"/>
      <c r="E324" s="10"/>
      <c r="F324" s="21"/>
      <c r="G324" s="21"/>
      <c r="H324" s="21"/>
      <c r="I324" s="21"/>
    </row>
    <row r="325" spans="1:9" x14ac:dyDescent="0.2">
      <c r="A325" s="14"/>
      <c r="B325" s="94"/>
      <c r="C325" s="10"/>
      <c r="D325" s="10"/>
      <c r="E325" s="10"/>
      <c r="F325" s="21"/>
      <c r="G325" s="21"/>
      <c r="H325" s="21"/>
      <c r="I325" s="21"/>
    </row>
    <row r="326" spans="1:9" x14ac:dyDescent="0.2">
      <c r="A326" s="14"/>
      <c r="B326" s="94"/>
      <c r="C326" s="10"/>
      <c r="D326" s="10"/>
      <c r="E326" s="10"/>
      <c r="F326" s="21"/>
      <c r="G326" s="21"/>
      <c r="H326" s="21"/>
      <c r="I326" s="21"/>
    </row>
    <row r="327" spans="1:9" x14ac:dyDescent="0.2">
      <c r="A327" s="14"/>
      <c r="B327" s="94"/>
      <c r="C327" s="10"/>
      <c r="D327" s="10"/>
      <c r="E327" s="10"/>
      <c r="F327" s="21"/>
      <c r="G327" s="21"/>
      <c r="H327" s="21"/>
      <c r="I327" s="21"/>
    </row>
    <row r="328" spans="1:9" x14ac:dyDescent="0.2">
      <c r="A328" s="14"/>
      <c r="B328" s="94"/>
      <c r="C328" s="10"/>
      <c r="D328" s="10"/>
      <c r="E328" s="10"/>
      <c r="F328" s="21"/>
      <c r="G328" s="21"/>
      <c r="H328" s="21"/>
      <c r="I328" s="21"/>
    </row>
    <row r="329" spans="1:9" x14ac:dyDescent="0.2">
      <c r="A329" s="14"/>
      <c r="B329" s="94"/>
      <c r="C329" s="10"/>
      <c r="D329" s="10"/>
      <c r="E329" s="10"/>
      <c r="F329" s="21"/>
      <c r="G329" s="21"/>
      <c r="H329" s="21"/>
      <c r="I329" s="21"/>
    </row>
    <row r="330" spans="1:9" x14ac:dyDescent="0.2">
      <c r="A330" s="14"/>
      <c r="B330" s="94"/>
      <c r="C330" s="10"/>
      <c r="D330" s="10"/>
      <c r="E330" s="10"/>
      <c r="F330" s="21"/>
      <c r="G330" s="21"/>
      <c r="H330" s="21"/>
      <c r="I330" s="21"/>
    </row>
    <row r="331" spans="1:9" x14ac:dyDescent="0.2">
      <c r="A331" s="14"/>
      <c r="B331" s="94"/>
      <c r="C331" s="10"/>
      <c r="D331" s="10"/>
      <c r="E331" s="10"/>
      <c r="F331" s="21"/>
      <c r="G331" s="21"/>
      <c r="H331" s="21"/>
      <c r="I331" s="21"/>
    </row>
    <row r="332" spans="1:9" x14ac:dyDescent="0.2">
      <c r="A332" s="14"/>
      <c r="B332" s="94"/>
      <c r="C332" s="10"/>
      <c r="D332" s="10"/>
      <c r="E332" s="10"/>
      <c r="F332" s="21"/>
      <c r="G332" s="21"/>
      <c r="H332" s="21"/>
      <c r="I332" s="21"/>
    </row>
    <row r="333" spans="1:9" x14ac:dyDescent="0.2">
      <c r="A333" s="14"/>
      <c r="B333" s="94"/>
      <c r="C333" s="10"/>
      <c r="D333" s="10"/>
      <c r="E333" s="10"/>
      <c r="F333" s="21"/>
      <c r="G333" s="21"/>
      <c r="H333" s="21"/>
      <c r="I333" s="21"/>
    </row>
    <row r="334" spans="1:9" x14ac:dyDescent="0.2">
      <c r="A334" s="14"/>
      <c r="B334" s="94"/>
      <c r="C334" s="10"/>
      <c r="D334" s="10"/>
      <c r="E334" s="10"/>
      <c r="F334" s="21"/>
      <c r="G334" s="21"/>
      <c r="H334" s="21"/>
      <c r="I334" s="21"/>
    </row>
    <row r="335" spans="1:9" x14ac:dyDescent="0.2">
      <c r="A335" s="14"/>
      <c r="B335" s="94"/>
      <c r="C335" s="10"/>
      <c r="D335" s="10"/>
      <c r="E335" s="10"/>
      <c r="F335" s="21"/>
      <c r="G335" s="21"/>
      <c r="H335" s="21"/>
      <c r="I335" s="21"/>
    </row>
    <row r="336" spans="1:9" x14ac:dyDescent="0.2">
      <c r="A336" s="14"/>
      <c r="B336" s="94"/>
      <c r="C336" s="10"/>
      <c r="D336" s="10"/>
      <c r="E336" s="10"/>
      <c r="F336" s="21"/>
      <c r="G336" s="21"/>
      <c r="H336" s="21"/>
      <c r="I336" s="21"/>
    </row>
    <row r="337" spans="1:9" x14ac:dyDescent="0.2">
      <c r="A337" s="14"/>
      <c r="B337" s="94"/>
      <c r="C337" s="10"/>
      <c r="D337" s="10"/>
      <c r="E337" s="10"/>
      <c r="F337" s="21"/>
      <c r="G337" s="21"/>
      <c r="H337" s="21"/>
      <c r="I337" s="21"/>
    </row>
    <row r="338" spans="1:9" x14ac:dyDescent="0.2">
      <c r="A338" s="14"/>
      <c r="B338" s="94"/>
      <c r="C338" s="10"/>
      <c r="D338" s="10"/>
      <c r="E338" s="10"/>
      <c r="F338" s="21"/>
      <c r="G338" s="21"/>
      <c r="H338" s="21"/>
      <c r="I338" s="21"/>
    </row>
    <row r="339" spans="1:9" x14ac:dyDescent="0.2">
      <c r="A339" s="14"/>
      <c r="B339" s="94"/>
      <c r="C339" s="10"/>
      <c r="D339" s="10"/>
      <c r="E339" s="10"/>
      <c r="F339" s="21"/>
      <c r="G339" s="21"/>
      <c r="H339" s="21"/>
      <c r="I339" s="21"/>
    </row>
    <row r="340" spans="1:9" x14ac:dyDescent="0.2">
      <c r="A340" s="14"/>
      <c r="B340" s="94"/>
      <c r="C340" s="10"/>
      <c r="D340" s="10"/>
      <c r="E340" s="10"/>
      <c r="F340" s="21"/>
      <c r="G340" s="21"/>
      <c r="H340" s="21"/>
      <c r="I340" s="21"/>
    </row>
    <row r="341" spans="1:9" x14ac:dyDescent="0.2">
      <c r="A341" s="14"/>
      <c r="B341" s="94"/>
      <c r="C341" s="10"/>
      <c r="D341" s="10"/>
      <c r="E341" s="10"/>
      <c r="F341" s="21"/>
      <c r="G341" s="21"/>
      <c r="H341" s="21"/>
      <c r="I341" s="21"/>
    </row>
    <row r="342" spans="1:9" x14ac:dyDescent="0.2">
      <c r="A342" s="14"/>
      <c r="B342" s="94"/>
      <c r="C342" s="10"/>
      <c r="D342" s="10"/>
      <c r="E342" s="10"/>
      <c r="F342" s="21"/>
      <c r="G342" s="21"/>
      <c r="H342" s="21"/>
      <c r="I342" s="21"/>
    </row>
    <row r="343" spans="1:9" x14ac:dyDescent="0.2">
      <c r="A343" s="14"/>
      <c r="B343" s="94"/>
      <c r="C343" s="10"/>
      <c r="D343" s="10"/>
      <c r="E343" s="10"/>
      <c r="F343" s="21"/>
      <c r="G343" s="21"/>
      <c r="H343" s="21"/>
      <c r="I343" s="21"/>
    </row>
    <row r="344" spans="1:9" x14ac:dyDescent="0.2">
      <c r="A344" s="14"/>
      <c r="B344" s="94"/>
      <c r="C344" s="10"/>
      <c r="D344" s="10"/>
      <c r="E344" s="10"/>
      <c r="F344" s="21"/>
      <c r="G344" s="21"/>
      <c r="H344" s="21"/>
      <c r="I344" s="21"/>
    </row>
    <row r="345" spans="1:9" x14ac:dyDescent="0.2">
      <c r="A345" s="14"/>
      <c r="B345" s="94"/>
      <c r="C345" s="10"/>
      <c r="D345" s="10"/>
      <c r="E345" s="10"/>
      <c r="F345" s="21"/>
      <c r="G345" s="21"/>
      <c r="H345" s="21"/>
      <c r="I345" s="21"/>
    </row>
    <row r="346" spans="1:9" x14ac:dyDescent="0.2">
      <c r="A346" s="14"/>
      <c r="B346" s="94"/>
      <c r="C346" s="10"/>
      <c r="D346" s="10"/>
      <c r="E346" s="10"/>
      <c r="F346" s="21"/>
      <c r="G346" s="21"/>
      <c r="H346" s="21"/>
      <c r="I346" s="22"/>
    </row>
    <row r="347" spans="1:9" x14ac:dyDescent="0.2">
      <c r="A347" s="14"/>
      <c r="B347" s="94"/>
      <c r="C347" s="10"/>
      <c r="D347" s="10"/>
      <c r="E347" s="10"/>
      <c r="F347" s="22"/>
      <c r="G347" s="22"/>
      <c r="H347" s="22"/>
      <c r="I347" s="22"/>
    </row>
    <row r="348" spans="1:9" x14ac:dyDescent="0.2">
      <c r="A348" s="14"/>
      <c r="B348" s="94"/>
      <c r="C348" s="14"/>
      <c r="D348" s="14"/>
      <c r="E348" s="14"/>
      <c r="F348" s="22"/>
      <c r="G348" s="22"/>
      <c r="H348" s="22"/>
      <c r="I348" s="22"/>
    </row>
    <row r="349" spans="1:9" x14ac:dyDescent="0.2">
      <c r="A349" s="14"/>
      <c r="B349" s="94"/>
      <c r="C349" s="14"/>
      <c r="D349" s="14"/>
      <c r="E349" s="14"/>
      <c r="F349" s="22"/>
      <c r="G349" s="22"/>
      <c r="H349" s="22"/>
      <c r="I349" s="57"/>
    </row>
    <row r="350" spans="1:9" x14ac:dyDescent="0.2">
      <c r="A350" s="14"/>
      <c r="B350" s="94"/>
      <c r="C350" s="14"/>
      <c r="D350" s="14"/>
      <c r="E350" s="14"/>
      <c r="F350" s="22"/>
      <c r="G350" s="22"/>
      <c r="H350" s="22"/>
      <c r="I350" s="57"/>
    </row>
    <row r="351" spans="1:9" x14ac:dyDescent="0.2">
      <c r="A351" s="14"/>
      <c r="B351" s="94"/>
      <c r="C351" s="14"/>
      <c r="D351" s="14"/>
      <c r="E351" s="14"/>
      <c r="F351" s="22"/>
      <c r="G351" s="22"/>
      <c r="H351" s="22"/>
      <c r="I351" s="57"/>
    </row>
    <row r="352" spans="1:9" x14ac:dyDescent="0.2">
      <c r="A352" s="14"/>
      <c r="B352" s="94"/>
      <c r="C352" s="14"/>
      <c r="D352" s="14"/>
      <c r="E352" s="14"/>
      <c r="F352" s="22"/>
      <c r="G352" s="22"/>
      <c r="H352" s="22"/>
      <c r="I352" s="57"/>
    </row>
    <row r="353" spans="1:9" x14ac:dyDescent="0.2">
      <c r="A353" s="14"/>
      <c r="B353" s="94"/>
      <c r="C353" s="14"/>
      <c r="D353" s="14"/>
      <c r="E353" s="14"/>
      <c r="F353" s="22"/>
      <c r="G353" s="22"/>
      <c r="H353" s="22"/>
      <c r="I353" s="57"/>
    </row>
    <row r="354" spans="1:9" x14ac:dyDescent="0.2">
      <c r="A354" s="14"/>
      <c r="B354" s="94"/>
      <c r="C354" s="14"/>
      <c r="D354" s="14"/>
      <c r="E354" s="14"/>
      <c r="F354" s="22"/>
      <c r="G354" s="22"/>
      <c r="H354" s="22"/>
      <c r="I354" s="57"/>
    </row>
    <row r="355" spans="1:9" x14ac:dyDescent="0.2">
      <c r="A355" s="14"/>
      <c r="B355" s="94"/>
      <c r="C355" s="14"/>
      <c r="D355" s="14"/>
      <c r="E355" s="14"/>
      <c r="F355" s="22"/>
      <c r="G355" s="22"/>
      <c r="H355" s="22"/>
      <c r="I355" s="57"/>
    </row>
    <row r="356" spans="1:9" x14ac:dyDescent="0.2">
      <c r="C356" s="14"/>
      <c r="D356" s="14"/>
      <c r="E356" s="14"/>
      <c r="I356" s="57"/>
    </row>
  </sheetData>
  <mergeCells count="2">
    <mergeCell ref="A1:K1"/>
    <mergeCell ref="A2:K2"/>
  </mergeCells>
  <phoneticPr fontId="6" type="noConversion"/>
  <pageMargins left="0.35433070866141736" right="0" top="0.59055118110236227" bottom="0.59055118110236227" header="0.51181102362204722" footer="0.31496062992125984"/>
  <pageSetup paperSize="9" scale="84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поправки</vt:lpstr>
      <vt:lpstr>поправки!Заголовки_для_печати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М.Г.</dc:creator>
  <cp:lastModifiedBy>Наталья Гуляева</cp:lastModifiedBy>
  <cp:lastPrinted>2013-06-04T10:36:04Z</cp:lastPrinted>
  <dcterms:created xsi:type="dcterms:W3CDTF">2006-04-18T05:22:12Z</dcterms:created>
  <dcterms:modified xsi:type="dcterms:W3CDTF">2013-06-06T12:58:58Z</dcterms:modified>
</cp:coreProperties>
</file>